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10"/>
  </bookViews>
  <sheets>
    <sheet name="КПК1517691" sheetId="1" r:id="rId1"/>
  </sheets>
  <definedNames>
    <definedName name="_xlnm.Print_Area" localSheetId="0">КПК1517691!$A$1:$BQ$120</definedName>
  </definedNames>
  <calcPr calcId="145621" refMode="R1C1"/>
</workbook>
</file>

<file path=xl/calcChain.xml><?xml version="1.0" encoding="utf-8"?>
<calcChain xmlns="http://schemas.openxmlformats.org/spreadsheetml/2006/main">
  <c r="BH105" i="1" l="1"/>
  <c r="BC105" i="1"/>
  <c r="BM105" i="1" s="1"/>
  <c r="AX105" i="1"/>
  <c r="AI105" i="1"/>
  <c r="BH103" i="1"/>
  <c r="BC103" i="1"/>
  <c r="BM103" i="1" s="1"/>
  <c r="AX103" i="1"/>
  <c r="AI103" i="1"/>
  <c r="BH101" i="1"/>
  <c r="BC101" i="1"/>
  <c r="BM101" i="1" s="1"/>
  <c r="AX101" i="1"/>
  <c r="AI101" i="1"/>
  <c r="BH99" i="1"/>
  <c r="BC99" i="1"/>
  <c r="BM99" i="1" s="1"/>
  <c r="AX99" i="1"/>
  <c r="AI99" i="1"/>
  <c r="BH96" i="1"/>
  <c r="BC96" i="1"/>
  <c r="BM96" i="1" s="1"/>
  <c r="AX96" i="1"/>
  <c r="AI96" i="1"/>
  <c r="BH94" i="1"/>
  <c r="BC94" i="1"/>
  <c r="BM94" i="1" s="1"/>
  <c r="AX94" i="1"/>
  <c r="AI94" i="1"/>
  <c r="BH92" i="1"/>
  <c r="BC92" i="1"/>
  <c r="BM92" i="1" s="1"/>
  <c r="AX92" i="1"/>
  <c r="AI92" i="1"/>
  <c r="BH90" i="1"/>
  <c r="BC90" i="1"/>
  <c r="BM90" i="1" s="1"/>
  <c r="AX90" i="1"/>
  <c r="AI90" i="1"/>
  <c r="BH87" i="1"/>
  <c r="BC87" i="1"/>
  <c r="BM87" i="1" s="1"/>
  <c r="AX87" i="1"/>
  <c r="AI87" i="1"/>
  <c r="BH85" i="1"/>
  <c r="BC85" i="1"/>
  <c r="BM85" i="1" s="1"/>
  <c r="AX85" i="1"/>
  <c r="AI85" i="1"/>
  <c r="BH83" i="1"/>
  <c r="BC83" i="1"/>
  <c r="BM83" i="1" s="1"/>
  <c r="AX83" i="1"/>
  <c r="AI83" i="1"/>
  <c r="BH81" i="1"/>
  <c r="BC81" i="1"/>
  <c r="BM81" i="1" s="1"/>
  <c r="AX81" i="1"/>
  <c r="AI81" i="1"/>
  <c r="BH78" i="1"/>
  <c r="BC78" i="1"/>
  <c r="BM78" i="1" s="1"/>
  <c r="AX78" i="1"/>
  <c r="AI78" i="1"/>
  <c r="BH76" i="1"/>
  <c r="BC76" i="1"/>
  <c r="BM76" i="1" s="1"/>
  <c r="AX76" i="1"/>
  <c r="AI76" i="1"/>
  <c r="BH74" i="1"/>
  <c r="BC74" i="1"/>
  <c r="BM74" i="1" s="1"/>
  <c r="AX74" i="1"/>
  <c r="AI74" i="1"/>
  <c r="BH72" i="1"/>
  <c r="BC72" i="1"/>
  <c r="BM72" i="1" s="1"/>
  <c r="AX72" i="1"/>
  <c r="AI72" i="1"/>
  <c r="BB63" i="1"/>
  <c r="AW63" i="1"/>
  <c r="AQ63" i="1"/>
  <c r="AA63" i="1"/>
  <c r="BB61" i="1"/>
  <c r="AW61" i="1"/>
  <c r="AQ61" i="1"/>
  <c r="AA61" i="1"/>
  <c r="BI53" i="1"/>
  <c r="BD53" i="1"/>
  <c r="AZ53" i="1"/>
  <c r="AK53" i="1"/>
  <c r="BI51" i="1"/>
  <c r="BD51" i="1"/>
  <c r="AZ51" i="1"/>
  <c r="AK51" i="1"/>
  <c r="BI49" i="1"/>
  <c r="BD49" i="1"/>
  <c r="AZ49" i="1"/>
  <c r="AK49" i="1"/>
  <c r="BI47" i="1"/>
  <c r="BD47" i="1"/>
  <c r="AZ47" i="1"/>
  <c r="AK47" i="1"/>
  <c r="BI45" i="1"/>
  <c r="BD45" i="1"/>
  <c r="AZ45" i="1"/>
  <c r="AK45" i="1"/>
  <c r="BN45" i="1" l="1"/>
  <c r="BN47" i="1"/>
  <c r="BN49" i="1"/>
  <c r="BN51" i="1"/>
  <c r="BN53" i="1"/>
  <c r="BG61" i="1"/>
  <c r="BG63" i="1"/>
</calcChain>
</file>

<file path=xl/sharedStrings.xml><?xml version="1.0" encoding="utf-8"?>
<sst xmlns="http://schemas.openxmlformats.org/spreadsheetml/2006/main" count="262" uniqueCount="160">
  <si>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</si>
  <si>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</si>
  <si>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</si>
  <si>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</si>
  <si>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</si>
  <si>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</si>
  <si>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</si>
  <si>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</si>
  <si>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</si>
  <si>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</si>
  <si>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</si>
  <si>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</si>
  <si>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</si>
  <si>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</si>
  <si>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</si>
  <si>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</si>
  <si>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</si>
  <si>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</si>
  <si>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</si>
  <si>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</si>
  <si>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</si>
  <si>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</si>
  <si>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</si>
  <si>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</si>
  <si>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</si>
  <si>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</si>
  <si>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</si>
  <si>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</si>
  <si>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</si>
  <si>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</si>
  <si>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</si>
  <si>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</si>
  <si>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</si>
  <si>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</si>
  <si>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</si>
  <si>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</si>
  <si>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</si>
  <si>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</si>
  <si>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</si>
  <si>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</si>
  <si>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</si>
  <si>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</si>
  <si>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</si>
  <si>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</si>
  <si>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</si>
  <si>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</si>
  <si>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</si>
  <si>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</si>
  <si>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</si>
  <si>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</si>
  <si>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</si>
  <si>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</si>
  <si>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</si>
  <si>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</si>
  <si>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</si>
  <si>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</si>
  <si>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</si>
  <si>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</si>
  <si>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</si>
  <si>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</si>
  <si>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</si>
  <si>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</si>
  <si>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</si>
  <si>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</si>
  <si>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</si>
  <si>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</si>
  <si>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Створення умов для забезпечення розвитку об'єктів інфраструктури міста</t>
  </si>
  <si>
    <t>Забезпечення розвитку закладів освіти</t>
  </si>
  <si>
    <t>Забезпечення розвитку закладів охорони здоров`я</t>
  </si>
  <si>
    <t>Забезпечення розвитку закладів фізичної культури і спорту</t>
  </si>
  <si>
    <t>Забезпечення розвитку об`єктів транспортної інфраструктури та пішохідного сполучення</t>
  </si>
  <si>
    <t>Здійснення заходів з проектування та будівництва  закладів освіти</t>
  </si>
  <si>
    <t>C46:BQ46</t>
  </si>
  <si>
    <t>Відхилення пояснюється перенесенням  робіт на 2022 рік у зв'зку з виникненням додаткових робіт при виконанні нульового циклу по новому будівництву дошкільного навчального закладу по вул. Кібальчича</t>
  </si>
  <si>
    <t>Здійснення заходів з проєктування та капітального ремонту закладів охорони здоров'я</t>
  </si>
  <si>
    <t>C48:BQ48</t>
  </si>
  <si>
    <t>Відхилення в сумі 975 015,72 грн. пояснюється:_x000D_
1.   945 178,37 грн. - перенесенням завершення виконання проєктних робіт по капітальному ремонту поліклінічного корпусу та рентгенологічного відділення лікарні №3 на 2022 рік_x000D_
2.  29 837,35 грн.- економія коштів після завершення проєктних робіт та отримання позитивних експертних звітів по капітальному ремонту головного корпусу і дитячої поліклініки лікарні №8 та фізіотерапевтичного відділення і операційного блоку лікарні №3.</t>
  </si>
  <si>
    <t>Здійснення заходів з проєктування та капітального ремонту закладів фізичної культури і спорту</t>
  </si>
  <si>
    <t>C50:BQ50</t>
  </si>
  <si>
    <t>Відхилення пояснюється перенесення завершення проєктних робіт по реконструкції будівлі басейну Палацу водних видів спорту по вул Соборності на 2022 рік</t>
  </si>
  <si>
    <t>Здійснення заходів з проєктування та реконструкції об'єктів транспортної інфраструктури та пішохідного сполучення</t>
  </si>
  <si>
    <t>C52:BQ52</t>
  </si>
  <si>
    <t>Відхилення пояснюється економією коштів після завершення проєктних робіт та отримання позитивного експертного звіту по капітальному ремонту підземного пішохідного переходу на вул. Горького</t>
  </si>
  <si>
    <t>УСЬОГО</t>
  </si>
  <si>
    <t>Програма капітального будівництва об'єктів інфраструктури м. Кривого Рогу на 2019-2024 роки</t>
  </si>
  <si>
    <t>A62:BL62</t>
  </si>
  <si>
    <t>Відхилення пояснюється:_x000D_
- перенесенням  робіт на 2022 рік у зв'зку з виникненням додаткових робіт при виконанні нульового циклу по новому будівництву дошкільного навчального закладу по вул. Кібальчича_x000D_
-перенесенням на 2022 рік завершення виконання проєктних робіт по капітальному ремонту поліклінічного корпусу і рентгенологічного відділення лікарні №3  та  реконструкції будівлі басейну Палацу водних видів спорту по вул Соборності _x000D_
- економією коштів після завершення проєктних робіт та отримання позитивних експертних звітів по капітальному ремонту головного корпусу і дитячої поліклініки лікарні №8,  фізіотерапевтичного відділення і операційного блоку лікарні №3,  підземного пішохідного переходу на вул. Горького</t>
  </si>
  <si>
    <t>Усього</t>
  </si>
  <si>
    <t>затрат</t>
  </si>
  <si>
    <t/>
  </si>
  <si>
    <t>Витрати на  нове будівництво  закладів освіти</t>
  </si>
  <si>
    <t>грн.</t>
  </si>
  <si>
    <t>Рішення 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від 23.12.2020 №6  "Про бюджет Криворізької міської територіальної громади на 2021 рік",зі змінами</t>
  </si>
  <si>
    <t>C73:BQ73</t>
  </si>
  <si>
    <t>Пояснення щодо причин розбіжностей між фактичними та затвердженими результативними показниками: Розбіжність пояснюється перенесенням  робіт на 2022 рік у зв'зку з виникненням додаткових робіт при виконанні нульового циклу по новому будівництву дошкільного навчального закладу по вул. Кібальчича</t>
  </si>
  <si>
    <t>Витрати на проєктування  капітального ремонту  закладів охорони здоров`я</t>
  </si>
  <si>
    <t>C75:BQ75</t>
  </si>
  <si>
    <t>Пояснення щодо причин розбіжностей між фактичними та затвердженими результативними показниками: Розбіжність  в сумі 975 015,72 грн. пояснюється:_x000D_
1.   945 178,37 грн. - перенесенням завершення виконання проєктних робіт по капітальному ремонту поліклінічного корпусу та рентгенологічного відділення лікарні №3 на 2022 рік_x000D_
2.  29 837,35 грн.- економія коштів після завершення проєктних робіт та отримання позитивних експертних звітів по капітальному ремонту головного корпусу і дитячої поліклініки лікарні №8 та фізіотерапевтичного відділення і операційного блоку лікарні №3.</t>
  </si>
  <si>
    <t>Витрати на проєктування  капітального ремонту закладів фізичної культури і спорту</t>
  </si>
  <si>
    <t>C77:BQ77</t>
  </si>
  <si>
    <t>Пояснення щодо причин розбіжностей між фактичними та затвердженими результативними показниками: Розбіжність пояснюється перенесення завершення проєктних робіт по реконструкції будівлі басейну Палацу водних видів спорту по вул Соборності на 2022 рік</t>
  </si>
  <si>
    <t>Витрати на проєктування  реконструкції об`єктів транспортної інфраструктури та пішохідного сполучення</t>
  </si>
  <si>
    <t>C79:BQ79</t>
  </si>
  <si>
    <t>Пояснення щодо причин розбіжностей між фактичними та затвердженими результативними показниками: Розбіжність пояснюється економією коштів після завершення проєктних робіт та отримання позитивного експертного звіту по капітальному ремонту підземного пішохідного переходу на вул. Горького</t>
  </si>
  <si>
    <t>продукту</t>
  </si>
  <si>
    <t>Кількість об`єктів нового будівництва закладів освіти</t>
  </si>
  <si>
    <t>од.</t>
  </si>
  <si>
    <t>C82:BQ82</t>
  </si>
  <si>
    <t>Пояснення щодо причин розбіжностей між фактичними та затвердженими результативними показниками: Розбіжність відсутня</t>
  </si>
  <si>
    <t>Кількість об'єктів проєктування капітального ремонту закладів охорони здоров'я</t>
  </si>
  <si>
    <t>C84:BQ84</t>
  </si>
  <si>
    <t>Кількість об`єктів проєктування капітального ремонту закладів фізичної культури і спорту</t>
  </si>
  <si>
    <t>C86:BQ86</t>
  </si>
  <si>
    <t>Кількість об`єктів проєктування реконструкції об`єктів транспортної інфраструктури та пішохідного сполучення</t>
  </si>
  <si>
    <t>C88:BQ88</t>
  </si>
  <si>
    <t>ефективності</t>
  </si>
  <si>
    <t>Середні витрати на нове будівництво одного закладу освіти</t>
  </si>
  <si>
    <t>Розрахунок</t>
  </si>
  <si>
    <t>C91:BQ91</t>
  </si>
  <si>
    <t>Середні витрати на проєктування одного об`єкту капітального ремонту  закладів охорони здоров`я</t>
  </si>
  <si>
    <t>C93:BQ93</t>
  </si>
  <si>
    <t>Пояснення щодо причин розбіжностей між фактичними та затвердженими результативними показниками: Розбіжність   пояснюється:_x000D_
1.    перенесенням завершення виконання проєктних робіт по капітальному ремонту поліклінічного корпусу та рентгенологічного відділення лікарні №3 на 2022 рік_x000D_
2.  - економія коштів після завершення проєктних робіт та отримання позитивних експертних звітів по капітальному ремонту головного корпусу і дитячої поліклініки лікарні №8 та фізіотерапевтичного відділення і операційного блоку лікарні №3.</t>
  </si>
  <si>
    <t>Середні витрати на проєктування одного об`єкту капітального ремонту закладів фізичної культури і спорту</t>
  </si>
  <si>
    <t>C95:BQ95</t>
  </si>
  <si>
    <t>Середні витрати на проєктування   реконструкції  одного об`єкту транспортної інфраструктури та пішохідного сполучення</t>
  </si>
  <si>
    <t>C97:BQ97</t>
  </si>
  <si>
    <t>якості</t>
  </si>
  <si>
    <t>Рівень готовності об`єктів нового будівництва закладів освіти</t>
  </si>
  <si>
    <t>відс.</t>
  </si>
  <si>
    <t>Розрахунок, акт готовності об'єкту</t>
  </si>
  <si>
    <t>C100:BQ100</t>
  </si>
  <si>
    <t>Пояснення щодо причин розбіжностей між фактичними та затвердженими результативними показниками: озбіжність пояснюється перенесенням  робіт на 2022 рік у зв'зку з виникненням додаткових робіт при виконанні нульового циклу по новому будівництву дошкільного навчального закладу по вул. Кібальчича</t>
  </si>
  <si>
    <t>Рівень готовності проєктування об`єктів капітального ремонту закладів охорони здоров`я</t>
  </si>
  <si>
    <t>Розрахунок, експертний звіт щодо розгляду проектної документації</t>
  </si>
  <si>
    <t>C102:BQ102</t>
  </si>
  <si>
    <t>Рівень готовності проєктування  об`єктів капітального ремонту закладів фізичної культури і спорту</t>
  </si>
  <si>
    <t>C104:BQ104</t>
  </si>
  <si>
    <t>Рівень готовності проєктування  реконструкції об`єктів транспортної інфраструктури та пішохідного сполучення</t>
  </si>
  <si>
    <t>C106:BQ106</t>
  </si>
  <si>
    <t>C107:BQ107</t>
  </si>
  <si>
    <t>Аналіз стану виконання результативних показників: Спостерігається розбіжність між плановими та фактичними результативними показниками бюджетної програми у зв'язку з:_x000D_
- перенесенням  робіт на 2022 рік через виникнення додаткових робіт при виконанні нульового циклу по новому будівництву дошкільного навчального закладу по вул. Кібальчича_x000D_
-перенесенням на 2022 рік завершення виконання проєктних робіт по капітальному ремонту поліклінічного корпусу і рентгенологічного відділення лікарні №3  та  реконструкції будівлі басейну Палацу водних видів спорту по вул Соборності _x000D_
- економією коштів після завершення проєктних робіт та отримання позитивних експертних звітів по капітальному ремонту головного корпусу і дитячої поліклініки лікарні №8,  фізіотерапевтичного відділення і операційного блоку лікарні №3,  підземного пішохідного переходу на вул. Горького</t>
  </si>
  <si>
    <t>C108:BQ108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</si>
  <si>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огранами виконавчої влади</t>
  </si>
  <si>
    <t>1500000</t>
  </si>
  <si>
    <t>Управління капітального будівництва виконкому Криворізької міської ради</t>
  </si>
  <si>
    <t>Начальник  управління капiтального будiвництва виконкому Криворiзької мiської ради</t>
  </si>
  <si>
    <t>Начальник відділу бухгалтерського обліку та звітності управління - головний бухгалтер</t>
  </si>
  <si>
    <t>В.Є.Катькін</t>
  </si>
  <si>
    <t>А.М.Берзулова</t>
  </si>
  <si>
    <t>36220643</t>
  </si>
  <si>
    <t>0457800000</t>
  </si>
  <si>
    <t xml:space="preserve">  гривень</t>
  </si>
  <si>
    <t>місцевого бюджету на 2021  рік</t>
  </si>
  <si>
    <t>1517691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</si>
  <si>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</si>
  <si>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Управлiння капiтального будiвництва виконкому Криворiзької мiської ради</t>
  </si>
  <si>
    <t>1510000</t>
  </si>
  <si>
    <t>7691</t>
  </si>
  <si>
    <t>0490</t>
  </si>
  <si>
    <t>В межах бюджетної програми відповідно до договору про співпрацю у сфері будівництва об’єкта соціальної інфраструктури коштом Приватного акціонерного товариства «Центральний гірничо-збагачувальний комбінат» у 2021 році почалося будівництво двоповерхового дошкільного закладу загальною площею 802,3 м2, місткістю 40 дітей (2 групи змішаного типу за віком) у комплексі Криворізької гімназії №38 по  вул. Кибальчича, 19.  Проєктом передбачаються: ігрові майданчики для груп дошкільного віку загальною площею 600 м2, проїзди, тротуари, газони загальною площею 1691 м2, відведення поверхневих вод, улаштування малих архітектурних форм (лав, урн). У звітному році за цим об’єктом виконано нульовий цикл (улаштування котловану, щебеневої основи, бетонної підготовки, монолітних фундаментів)._x000D_
У рамках медичної реформи за рахунок фінансування відповідно до договору про співпрацю у сфері будівництва об’єктів соціальної інфраструктури коштом Приватного акціонерного товариства «Інгулецький гірничо-збагачувальний комбінат»  розроблено проєктну документацію для проведення у 2022 році капітального ремонту з термомодернізації фасадів Комунального некомерційного підприємства «Криворізька міська лікарня №3» по вуд. Пушкіна 13 К та Комунального підприємства «Криворізька міська клінічна лікарня №8» по вул. Сергія Колачевського,55 , капітального ремонут аварійних конструкцій підземного пішохідного переходу з нежитловими приміщеннями на пл. Горького, 9, площа забудови якого становить 2 829,0 кв.м. реконструкції частини  будівлі басейну Палацу водних відів спорту по вул. Соборності,2 _x000D_
Спрямування коштів на виконання вищезазначених  робіт відповідає державній цілі, меті та завданню бюджетної програми.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</si>
</sst>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7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20"/>
  <sheetViews>
    <sheetView tabSelected="1" topLeftCell="A50" zoomScaleNormal="100" workbookViewId="0">
      <selection activeCell="CD58" sqref="CD58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42578125" style="1" customWidth="1"/>
    <col min="56" max="56" width="2.85546875" style="1" customWidth="1"/>
    <col min="57" max="57" width="2.85546875" style="1" hidden="1" customWidth="1"/>
    <col min="58" max="58" width="7.5703125" style="1" customWidth="1"/>
    <col min="59" max="64" width="2.85546875" style="1" customWidth="1"/>
    <col min="65" max="65" width="5" style="1" customWidth="1"/>
    <col min="66" max="68" width="2.85546875" style="1" customWidth="1"/>
    <col min="69" max="69" width="8.5703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06" t="s">
        <v>52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</row>
    <row r="3" spans="1:64" ht="9" customHeight="1" x14ac:dyDescent="0.2"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64" ht="15.75" customHeight="1" x14ac:dyDescent="0.2"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</row>
    <row r="7" spans="1:64" ht="9.75" hidden="1" customHeight="1" x14ac:dyDescent="0.2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</row>
    <row r="8" spans="1:64" ht="9.75" hidden="1" customHeight="1" x14ac:dyDescent="0.2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</row>
    <row r="9" spans="1:64" ht="8.25" hidden="1" customHeight="1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</row>
    <row r="10" spans="1:64" ht="15.75" x14ac:dyDescent="0.2">
      <c r="A10" s="111" t="s">
        <v>20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</row>
    <row r="11" spans="1:64" ht="15.75" customHeight="1" x14ac:dyDescent="0.2">
      <c r="A11" s="111" t="s">
        <v>38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</row>
    <row r="12" spans="1:64" ht="15.75" customHeight="1" x14ac:dyDescent="0.2">
      <c r="A12" s="111" t="s">
        <v>152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117" t="s">
        <v>143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9"/>
      <c r="N14" s="119" t="s">
        <v>144</v>
      </c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20"/>
      <c r="AU14" s="117" t="s">
        <v>149</v>
      </c>
      <c r="AV14" s="118"/>
      <c r="AW14" s="118"/>
      <c r="AX14" s="118"/>
      <c r="AY14" s="118"/>
      <c r="AZ14" s="118"/>
      <c r="BA14" s="118"/>
      <c r="BB14" s="118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20" t="s">
        <v>57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21"/>
      <c r="N15" s="121" t="s">
        <v>58</v>
      </c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21"/>
      <c r="AU15" s="120" t="s">
        <v>59</v>
      </c>
      <c r="AV15" s="120"/>
      <c r="AW15" s="120"/>
      <c r="AX15" s="120"/>
      <c r="AY15" s="120"/>
      <c r="AZ15" s="120"/>
      <c r="BA15" s="120"/>
      <c r="BB15" s="120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117" t="s">
        <v>156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9"/>
      <c r="N17" s="119" t="s">
        <v>155</v>
      </c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20"/>
      <c r="AU17" s="117" t="s">
        <v>149</v>
      </c>
      <c r="AV17" s="118"/>
      <c r="AW17" s="118"/>
      <c r="AX17" s="118"/>
      <c r="AY17" s="118"/>
      <c r="AZ17" s="118"/>
      <c r="BA17" s="118"/>
      <c r="BB17" s="118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20" t="s">
        <v>57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21"/>
      <c r="N18" s="121" t="s">
        <v>60</v>
      </c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21"/>
      <c r="AU18" s="120" t="s">
        <v>59</v>
      </c>
      <c r="AV18" s="120"/>
      <c r="AW18" s="120"/>
      <c r="AX18" s="120"/>
      <c r="AY18" s="120"/>
      <c r="AZ18" s="120"/>
      <c r="BA18" s="120"/>
      <c r="BB18" s="120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114" customHeight="1" x14ac:dyDescent="0.2">
      <c r="A20" s="18" t="s">
        <v>37</v>
      </c>
      <c r="B20" s="117" t="s">
        <v>153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/>
      <c r="N20" s="117" t="s">
        <v>157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4"/>
      <c r="AA20" s="117" t="s">
        <v>158</v>
      </c>
      <c r="AB20" s="118"/>
      <c r="AC20" s="118"/>
      <c r="AD20" s="118"/>
      <c r="AE20" s="118"/>
      <c r="AF20" s="118"/>
      <c r="AG20" s="118"/>
      <c r="AH20" s="118"/>
      <c r="AI20" s="118"/>
      <c r="AJ20" s="24"/>
      <c r="AK20" s="124" t="s">
        <v>154</v>
      </c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24"/>
      <c r="BE20" s="117" t="s">
        <v>150</v>
      </c>
      <c r="BF20" s="118"/>
      <c r="BG20" s="118"/>
      <c r="BH20" s="118"/>
      <c r="BI20" s="118"/>
      <c r="BJ20" s="118"/>
      <c r="BK20" s="118"/>
      <c r="BL20" s="118"/>
    </row>
    <row r="21" spans="1:79" ht="23.25" customHeight="1" x14ac:dyDescent="0.2">
      <c r="A21"/>
      <c r="B21" s="120" t="s">
        <v>57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/>
      <c r="N21" s="120" t="s">
        <v>61</v>
      </c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27"/>
      <c r="AA21" s="122" t="s">
        <v>62</v>
      </c>
      <c r="AB21" s="122"/>
      <c r="AC21" s="122"/>
      <c r="AD21" s="122"/>
      <c r="AE21" s="122"/>
      <c r="AF21" s="122"/>
      <c r="AG21" s="122"/>
      <c r="AH21" s="122"/>
      <c r="AI21" s="122"/>
      <c r="AJ21" s="27"/>
      <c r="AK21" s="123" t="s">
        <v>63</v>
      </c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27"/>
      <c r="BE21" s="120" t="s">
        <v>64</v>
      </c>
      <c r="BF21" s="120"/>
      <c r="BG21" s="120"/>
      <c r="BH21" s="120"/>
      <c r="BI21" s="120"/>
      <c r="BJ21" s="120"/>
      <c r="BK21" s="120"/>
      <c r="BL21" s="120"/>
    </row>
    <row r="22" spans="1:79" ht="6.75" customHeight="1" x14ac:dyDescent="0.2"/>
    <row r="23" spans="1:79" ht="15.75" customHeight="1" x14ac:dyDescent="0.2">
      <c r="A23" s="81" t="s">
        <v>43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</row>
    <row r="24" spans="1:79" ht="27.75" customHeight="1" x14ac:dyDescent="0.2">
      <c r="A24" s="113" t="s">
        <v>3</v>
      </c>
      <c r="B24" s="113"/>
      <c r="C24" s="113"/>
      <c r="D24" s="113"/>
      <c r="E24" s="113"/>
      <c r="F24" s="113"/>
      <c r="G24" s="114" t="s">
        <v>41</v>
      </c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6"/>
    </row>
    <row r="25" spans="1:79" ht="10.5" hidden="1" customHeight="1" x14ac:dyDescent="0.2">
      <c r="A25" s="71" t="s">
        <v>39</v>
      </c>
      <c r="B25" s="71"/>
      <c r="C25" s="71"/>
      <c r="D25" s="71"/>
      <c r="E25" s="71"/>
      <c r="F25" s="71"/>
      <c r="G25" s="77" t="s">
        <v>16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  <c r="CA25" s="1" t="s">
        <v>55</v>
      </c>
    </row>
    <row r="26" spans="1:79" ht="12.75" customHeight="1" x14ac:dyDescent="0.2">
      <c r="A26" s="71">
        <v>1</v>
      </c>
      <c r="B26" s="71"/>
      <c r="C26" s="71"/>
      <c r="D26" s="71"/>
      <c r="E26" s="71"/>
      <c r="F26" s="71"/>
      <c r="G26" s="72" t="s">
        <v>66</v>
      </c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4"/>
      <c r="CA26" s="1" t="s">
        <v>53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81" t="s">
        <v>44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31.5" customHeight="1" x14ac:dyDescent="0.2">
      <c r="A29" s="112" t="s">
        <v>142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81" t="s">
        <v>45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</row>
    <row r="32" spans="1:79" ht="27.75" customHeight="1" x14ac:dyDescent="0.2">
      <c r="A32" s="113" t="s">
        <v>3</v>
      </c>
      <c r="B32" s="113"/>
      <c r="C32" s="113"/>
      <c r="D32" s="113"/>
      <c r="E32" s="113"/>
      <c r="F32" s="113"/>
      <c r="G32" s="114" t="s">
        <v>42</v>
      </c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6"/>
    </row>
    <row r="33" spans="1:80" ht="10.5" hidden="1" customHeight="1" x14ac:dyDescent="0.2">
      <c r="A33" s="71" t="s">
        <v>15</v>
      </c>
      <c r="B33" s="71"/>
      <c r="C33" s="71"/>
      <c r="D33" s="71"/>
      <c r="E33" s="71"/>
      <c r="F33" s="71"/>
      <c r="G33" s="77" t="s">
        <v>16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9"/>
      <c r="CA33" s="1" t="s">
        <v>56</v>
      </c>
    </row>
    <row r="34" spans="1:80" ht="12.75" customHeight="1" x14ac:dyDescent="0.2">
      <c r="A34" s="71">
        <v>1</v>
      </c>
      <c r="B34" s="71"/>
      <c r="C34" s="71"/>
      <c r="D34" s="71"/>
      <c r="E34" s="71"/>
      <c r="F34" s="71"/>
      <c r="G34" s="72" t="s">
        <v>67</v>
      </c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4"/>
      <c r="CA34" s="1" t="s">
        <v>54</v>
      </c>
    </row>
    <row r="35" spans="1:80" ht="12.75" customHeight="1" x14ac:dyDescent="0.2">
      <c r="A35" s="71">
        <v>2</v>
      </c>
      <c r="B35" s="71"/>
      <c r="C35" s="71"/>
      <c r="D35" s="71"/>
      <c r="E35" s="71"/>
      <c r="F35" s="71"/>
      <c r="G35" s="72" t="s">
        <v>68</v>
      </c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4"/>
    </row>
    <row r="36" spans="1:80" ht="12.75" customHeight="1" x14ac:dyDescent="0.2">
      <c r="A36" s="71">
        <v>3</v>
      </c>
      <c r="B36" s="71"/>
      <c r="C36" s="71"/>
      <c r="D36" s="71"/>
      <c r="E36" s="71"/>
      <c r="F36" s="71"/>
      <c r="G36" s="72" t="s">
        <v>69</v>
      </c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4"/>
    </row>
    <row r="37" spans="1:80" ht="12.75" customHeight="1" x14ac:dyDescent="0.2">
      <c r="A37" s="71">
        <v>4</v>
      </c>
      <c r="B37" s="71"/>
      <c r="C37" s="71"/>
      <c r="D37" s="71"/>
      <c r="E37" s="71"/>
      <c r="F37" s="71"/>
      <c r="G37" s="72" t="s">
        <v>70</v>
      </c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4"/>
    </row>
    <row r="39" spans="1:80" ht="15.75" customHeight="1" x14ac:dyDescent="0.2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</row>
    <row r="40" spans="1:80" ht="15" customHeight="1" x14ac:dyDescent="0.2">
      <c r="A40" s="80" t="s">
        <v>151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</row>
    <row r="41" spans="1:80" ht="48" customHeight="1" x14ac:dyDescent="0.2">
      <c r="A41" s="39" t="s">
        <v>3</v>
      </c>
      <c r="B41" s="39"/>
      <c r="C41" s="39" t="s">
        <v>30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 t="s">
        <v>27</v>
      </c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 t="s">
        <v>49</v>
      </c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 t="s">
        <v>0</v>
      </c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</row>
    <row r="42" spans="1:80" ht="29.1" customHeight="1" x14ac:dyDescent="0.2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 t="s">
        <v>2</v>
      </c>
      <c r="AB42" s="39"/>
      <c r="AC42" s="39"/>
      <c r="AD42" s="39"/>
      <c r="AE42" s="39"/>
      <c r="AF42" s="39" t="s">
        <v>1</v>
      </c>
      <c r="AG42" s="39"/>
      <c r="AH42" s="39"/>
      <c r="AI42" s="39"/>
      <c r="AJ42" s="39"/>
      <c r="AK42" s="39" t="s">
        <v>28</v>
      </c>
      <c r="AL42" s="39"/>
      <c r="AM42" s="39"/>
      <c r="AN42" s="39"/>
      <c r="AO42" s="39"/>
      <c r="AP42" s="39" t="s">
        <v>2</v>
      </c>
      <c r="AQ42" s="39"/>
      <c r="AR42" s="39"/>
      <c r="AS42" s="39"/>
      <c r="AT42" s="39"/>
      <c r="AU42" s="39" t="s">
        <v>1</v>
      </c>
      <c r="AV42" s="39"/>
      <c r="AW42" s="39"/>
      <c r="AX42" s="39"/>
      <c r="AY42" s="39"/>
      <c r="AZ42" s="39" t="s">
        <v>28</v>
      </c>
      <c r="BA42" s="39"/>
      <c r="BB42" s="39"/>
      <c r="BC42" s="39"/>
      <c r="BD42" s="39" t="s">
        <v>2</v>
      </c>
      <c r="BE42" s="39"/>
      <c r="BF42" s="39"/>
      <c r="BG42" s="39"/>
      <c r="BH42" s="39"/>
      <c r="BI42" s="39" t="s">
        <v>1</v>
      </c>
      <c r="BJ42" s="39"/>
      <c r="BK42" s="39"/>
      <c r="BL42" s="39"/>
      <c r="BM42" s="39"/>
      <c r="BN42" s="39" t="s">
        <v>29</v>
      </c>
      <c r="BO42" s="39"/>
      <c r="BP42" s="39"/>
      <c r="BQ42" s="39"/>
    </row>
    <row r="43" spans="1:80" ht="15.95" customHeight="1" x14ac:dyDescent="0.2">
      <c r="A43" s="75">
        <v>1</v>
      </c>
      <c r="B43" s="75"/>
      <c r="C43" s="75">
        <v>2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68">
        <v>3</v>
      </c>
      <c r="AB43" s="69"/>
      <c r="AC43" s="69"/>
      <c r="AD43" s="69"/>
      <c r="AE43" s="70"/>
      <c r="AF43" s="68">
        <v>4</v>
      </c>
      <c r="AG43" s="69"/>
      <c r="AH43" s="69"/>
      <c r="AI43" s="69"/>
      <c r="AJ43" s="70"/>
      <c r="AK43" s="68">
        <v>5</v>
      </c>
      <c r="AL43" s="69"/>
      <c r="AM43" s="69"/>
      <c r="AN43" s="69"/>
      <c r="AO43" s="70"/>
      <c r="AP43" s="68">
        <v>6</v>
      </c>
      <c r="AQ43" s="69"/>
      <c r="AR43" s="69"/>
      <c r="AS43" s="69"/>
      <c r="AT43" s="70"/>
      <c r="AU43" s="68">
        <v>7</v>
      </c>
      <c r="AV43" s="69"/>
      <c r="AW43" s="69"/>
      <c r="AX43" s="69"/>
      <c r="AY43" s="70"/>
      <c r="AZ43" s="68">
        <v>8</v>
      </c>
      <c r="BA43" s="69"/>
      <c r="BB43" s="69"/>
      <c r="BC43" s="70"/>
      <c r="BD43" s="68">
        <v>9</v>
      </c>
      <c r="BE43" s="69"/>
      <c r="BF43" s="69"/>
      <c r="BG43" s="69"/>
      <c r="BH43" s="70"/>
      <c r="BI43" s="75">
        <v>10</v>
      </c>
      <c r="BJ43" s="75"/>
      <c r="BK43" s="75"/>
      <c r="BL43" s="75"/>
      <c r="BM43" s="75"/>
      <c r="BN43" s="75">
        <v>11</v>
      </c>
      <c r="BO43" s="75"/>
      <c r="BP43" s="75"/>
      <c r="BQ43" s="75"/>
    </row>
    <row r="44" spans="1:80" ht="15.75" hidden="1" customHeight="1" x14ac:dyDescent="0.2">
      <c r="A44" s="71" t="s">
        <v>15</v>
      </c>
      <c r="B44" s="71"/>
      <c r="C44" s="101" t="s">
        <v>16</v>
      </c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2"/>
      <c r="AA44" s="55" t="s">
        <v>12</v>
      </c>
      <c r="AB44" s="55"/>
      <c r="AC44" s="55"/>
      <c r="AD44" s="55"/>
      <c r="AE44" s="55"/>
      <c r="AF44" s="55" t="s">
        <v>11</v>
      </c>
      <c r="AG44" s="55"/>
      <c r="AH44" s="55"/>
      <c r="AI44" s="55"/>
      <c r="AJ44" s="55"/>
      <c r="AK44" s="56" t="s">
        <v>18</v>
      </c>
      <c r="AL44" s="56"/>
      <c r="AM44" s="56"/>
      <c r="AN44" s="56"/>
      <c r="AO44" s="56"/>
      <c r="AP44" s="55" t="s">
        <v>13</v>
      </c>
      <c r="AQ44" s="55"/>
      <c r="AR44" s="55"/>
      <c r="AS44" s="55"/>
      <c r="AT44" s="55"/>
      <c r="AU44" s="55" t="s">
        <v>14</v>
      </c>
      <c r="AV44" s="55"/>
      <c r="AW44" s="55"/>
      <c r="AX44" s="55"/>
      <c r="AY44" s="55"/>
      <c r="AZ44" s="56" t="s">
        <v>18</v>
      </c>
      <c r="BA44" s="56"/>
      <c r="BB44" s="56"/>
      <c r="BC44" s="56"/>
      <c r="BD44" s="76" t="s">
        <v>34</v>
      </c>
      <c r="BE44" s="76"/>
      <c r="BF44" s="76"/>
      <c r="BG44" s="76"/>
      <c r="BH44" s="76"/>
      <c r="BI44" s="76" t="s">
        <v>34</v>
      </c>
      <c r="BJ44" s="76"/>
      <c r="BK44" s="76"/>
      <c r="BL44" s="76"/>
      <c r="BM44" s="76"/>
      <c r="BN44" s="57" t="s">
        <v>18</v>
      </c>
      <c r="BO44" s="57"/>
      <c r="BP44" s="57"/>
      <c r="BQ44" s="57"/>
      <c r="CA44" s="1" t="s">
        <v>21</v>
      </c>
    </row>
    <row r="45" spans="1:80" ht="15.75" customHeight="1" x14ac:dyDescent="0.2">
      <c r="A45" s="39">
        <v>1</v>
      </c>
      <c r="B45" s="39"/>
      <c r="C45" s="65" t="s">
        <v>71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1"/>
      <c r="AA45" s="64">
        <v>0</v>
      </c>
      <c r="AB45" s="64"/>
      <c r="AC45" s="64"/>
      <c r="AD45" s="64"/>
      <c r="AE45" s="64"/>
      <c r="AF45" s="64">
        <v>30040545</v>
      </c>
      <c r="AG45" s="64"/>
      <c r="AH45" s="64"/>
      <c r="AI45" s="64"/>
      <c r="AJ45" s="64"/>
      <c r="AK45" s="64">
        <f>AA45+AF45</f>
        <v>30040545</v>
      </c>
      <c r="AL45" s="64"/>
      <c r="AM45" s="64"/>
      <c r="AN45" s="64"/>
      <c r="AO45" s="64"/>
      <c r="AP45" s="64">
        <v>0</v>
      </c>
      <c r="AQ45" s="64"/>
      <c r="AR45" s="64"/>
      <c r="AS45" s="64"/>
      <c r="AT45" s="64"/>
      <c r="AU45" s="64">
        <v>3852851.19</v>
      </c>
      <c r="AV45" s="64"/>
      <c r="AW45" s="64"/>
      <c r="AX45" s="64"/>
      <c r="AY45" s="64"/>
      <c r="AZ45" s="64">
        <f>AP45+AU45</f>
        <v>3852851.19</v>
      </c>
      <c r="BA45" s="64"/>
      <c r="BB45" s="64"/>
      <c r="BC45" s="64"/>
      <c r="BD45" s="64">
        <f>AP45-AA45</f>
        <v>0</v>
      </c>
      <c r="BE45" s="64"/>
      <c r="BF45" s="64"/>
      <c r="BG45" s="64"/>
      <c r="BH45" s="64"/>
      <c r="BI45" s="64">
        <f>AU45-AF45</f>
        <v>-26187693.809999999</v>
      </c>
      <c r="BJ45" s="64"/>
      <c r="BK45" s="64"/>
      <c r="BL45" s="64"/>
      <c r="BM45" s="64"/>
      <c r="BN45" s="64">
        <f>BD45+BI45</f>
        <v>-26187693.809999999</v>
      </c>
      <c r="BO45" s="64"/>
      <c r="BP45" s="64"/>
      <c r="BQ45" s="64"/>
      <c r="CA45" s="1" t="s">
        <v>22</v>
      </c>
    </row>
    <row r="46" spans="1:80" ht="31.5" customHeight="1" x14ac:dyDescent="0.2">
      <c r="A46" s="39"/>
      <c r="B46" s="39"/>
      <c r="C46" s="65" t="s">
        <v>73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7"/>
      <c r="CB46" s="1" t="s">
        <v>72</v>
      </c>
    </row>
    <row r="47" spans="1:80" ht="31.5" customHeight="1" x14ac:dyDescent="0.2">
      <c r="A47" s="39">
        <v>2</v>
      </c>
      <c r="B47" s="39"/>
      <c r="C47" s="65" t="s">
        <v>74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1"/>
      <c r="AA47" s="64">
        <v>0</v>
      </c>
      <c r="AB47" s="64"/>
      <c r="AC47" s="64"/>
      <c r="AD47" s="64"/>
      <c r="AE47" s="64"/>
      <c r="AF47" s="64">
        <v>4070000</v>
      </c>
      <c r="AG47" s="64"/>
      <c r="AH47" s="64"/>
      <c r="AI47" s="64"/>
      <c r="AJ47" s="64"/>
      <c r="AK47" s="64">
        <f>AA47+AF47</f>
        <v>4070000</v>
      </c>
      <c r="AL47" s="64"/>
      <c r="AM47" s="64"/>
      <c r="AN47" s="64"/>
      <c r="AO47" s="64"/>
      <c r="AP47" s="64">
        <v>0</v>
      </c>
      <c r="AQ47" s="64"/>
      <c r="AR47" s="64"/>
      <c r="AS47" s="64"/>
      <c r="AT47" s="64"/>
      <c r="AU47" s="64">
        <v>3094984.28</v>
      </c>
      <c r="AV47" s="64"/>
      <c r="AW47" s="64"/>
      <c r="AX47" s="64"/>
      <c r="AY47" s="64"/>
      <c r="AZ47" s="64">
        <f>AP47+AU47</f>
        <v>3094984.28</v>
      </c>
      <c r="BA47" s="64"/>
      <c r="BB47" s="64"/>
      <c r="BC47" s="64"/>
      <c r="BD47" s="64">
        <f>AP47-AA47</f>
        <v>0</v>
      </c>
      <c r="BE47" s="64"/>
      <c r="BF47" s="64"/>
      <c r="BG47" s="64"/>
      <c r="BH47" s="64"/>
      <c r="BI47" s="64">
        <f>AU47-AF47</f>
        <v>-975015.7200000002</v>
      </c>
      <c r="BJ47" s="64"/>
      <c r="BK47" s="64"/>
      <c r="BL47" s="64"/>
      <c r="BM47" s="64"/>
      <c r="BN47" s="64">
        <f>BD47+BI47</f>
        <v>-975015.7200000002</v>
      </c>
      <c r="BO47" s="64"/>
      <c r="BP47" s="64"/>
      <c r="BQ47" s="64"/>
    </row>
    <row r="48" spans="1:80" ht="63" customHeight="1" x14ac:dyDescent="0.2">
      <c r="A48" s="39"/>
      <c r="B48" s="39"/>
      <c r="C48" s="65" t="s">
        <v>76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7"/>
      <c r="CB48" s="1" t="s">
        <v>75</v>
      </c>
    </row>
    <row r="49" spans="1:80" ht="31.5" customHeight="1" x14ac:dyDescent="0.2">
      <c r="A49" s="39">
        <v>3</v>
      </c>
      <c r="B49" s="39"/>
      <c r="C49" s="65" t="s">
        <v>77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1"/>
      <c r="AA49" s="64">
        <v>0</v>
      </c>
      <c r="AB49" s="64"/>
      <c r="AC49" s="64"/>
      <c r="AD49" s="64"/>
      <c r="AE49" s="64"/>
      <c r="AF49" s="64">
        <v>700000</v>
      </c>
      <c r="AG49" s="64"/>
      <c r="AH49" s="64"/>
      <c r="AI49" s="64"/>
      <c r="AJ49" s="64"/>
      <c r="AK49" s="64">
        <f>AA49+AF49</f>
        <v>700000</v>
      </c>
      <c r="AL49" s="64"/>
      <c r="AM49" s="64"/>
      <c r="AN49" s="64"/>
      <c r="AO49" s="64"/>
      <c r="AP49" s="64">
        <v>0</v>
      </c>
      <c r="AQ49" s="64"/>
      <c r="AR49" s="64"/>
      <c r="AS49" s="64"/>
      <c r="AT49" s="64"/>
      <c r="AU49" s="64">
        <v>87909.42</v>
      </c>
      <c r="AV49" s="64"/>
      <c r="AW49" s="64"/>
      <c r="AX49" s="64"/>
      <c r="AY49" s="64"/>
      <c r="AZ49" s="64">
        <f>AP49+AU49</f>
        <v>87909.42</v>
      </c>
      <c r="BA49" s="64"/>
      <c r="BB49" s="64"/>
      <c r="BC49" s="64"/>
      <c r="BD49" s="64">
        <f>AP49-AA49</f>
        <v>0</v>
      </c>
      <c r="BE49" s="64"/>
      <c r="BF49" s="64"/>
      <c r="BG49" s="64"/>
      <c r="BH49" s="64"/>
      <c r="BI49" s="64">
        <f>AU49-AF49</f>
        <v>-612090.57999999996</v>
      </c>
      <c r="BJ49" s="64"/>
      <c r="BK49" s="64"/>
      <c r="BL49" s="64"/>
      <c r="BM49" s="64"/>
      <c r="BN49" s="64">
        <f>BD49+BI49</f>
        <v>-612090.57999999996</v>
      </c>
      <c r="BO49" s="64"/>
      <c r="BP49" s="64"/>
      <c r="BQ49" s="64"/>
    </row>
    <row r="50" spans="1:80" ht="15.75" customHeight="1" x14ac:dyDescent="0.2">
      <c r="A50" s="39"/>
      <c r="B50" s="39"/>
      <c r="C50" s="65" t="s">
        <v>79</v>
      </c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7"/>
      <c r="CB50" s="1" t="s">
        <v>78</v>
      </c>
    </row>
    <row r="51" spans="1:80" ht="31.5" customHeight="1" x14ac:dyDescent="0.2">
      <c r="A51" s="39">
        <v>4</v>
      </c>
      <c r="B51" s="39"/>
      <c r="C51" s="65" t="s">
        <v>80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1"/>
      <c r="AA51" s="64">
        <v>0</v>
      </c>
      <c r="AB51" s="64"/>
      <c r="AC51" s="64"/>
      <c r="AD51" s="64"/>
      <c r="AE51" s="64"/>
      <c r="AF51" s="64">
        <v>1100000</v>
      </c>
      <c r="AG51" s="64"/>
      <c r="AH51" s="64"/>
      <c r="AI51" s="64"/>
      <c r="AJ51" s="64"/>
      <c r="AK51" s="64">
        <f>AA51+AF51</f>
        <v>1100000</v>
      </c>
      <c r="AL51" s="64"/>
      <c r="AM51" s="64"/>
      <c r="AN51" s="64"/>
      <c r="AO51" s="64"/>
      <c r="AP51" s="64">
        <v>0</v>
      </c>
      <c r="AQ51" s="64"/>
      <c r="AR51" s="64"/>
      <c r="AS51" s="64"/>
      <c r="AT51" s="64"/>
      <c r="AU51" s="64">
        <v>1070337.8600000001</v>
      </c>
      <c r="AV51" s="64"/>
      <c r="AW51" s="64"/>
      <c r="AX51" s="64"/>
      <c r="AY51" s="64"/>
      <c r="AZ51" s="64">
        <f>AP51+AU51</f>
        <v>1070337.8600000001</v>
      </c>
      <c r="BA51" s="64"/>
      <c r="BB51" s="64"/>
      <c r="BC51" s="64"/>
      <c r="BD51" s="64">
        <f>AP51-AA51</f>
        <v>0</v>
      </c>
      <c r="BE51" s="64"/>
      <c r="BF51" s="64"/>
      <c r="BG51" s="64"/>
      <c r="BH51" s="64"/>
      <c r="BI51" s="64">
        <f>AU51-AF51</f>
        <v>-29662.139999999898</v>
      </c>
      <c r="BJ51" s="64"/>
      <c r="BK51" s="64"/>
      <c r="BL51" s="64"/>
      <c r="BM51" s="64"/>
      <c r="BN51" s="64">
        <f>BD51+BI51</f>
        <v>-29662.139999999898</v>
      </c>
      <c r="BO51" s="64"/>
      <c r="BP51" s="64"/>
      <c r="BQ51" s="64"/>
    </row>
    <row r="52" spans="1:80" ht="31.5" customHeight="1" x14ac:dyDescent="0.2">
      <c r="A52" s="39"/>
      <c r="B52" s="39"/>
      <c r="C52" s="65" t="s">
        <v>82</v>
      </c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7"/>
      <c r="CB52" s="1" t="s">
        <v>81</v>
      </c>
    </row>
    <row r="53" spans="1:80" s="31" customFormat="1" ht="15.75" x14ac:dyDescent="0.2">
      <c r="A53" s="47"/>
      <c r="B53" s="47"/>
      <c r="C53" s="62" t="s">
        <v>83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50"/>
      <c r="AA53" s="63">
        <v>0</v>
      </c>
      <c r="AB53" s="63"/>
      <c r="AC53" s="63"/>
      <c r="AD53" s="63"/>
      <c r="AE53" s="63"/>
      <c r="AF53" s="63">
        <v>35910545</v>
      </c>
      <c r="AG53" s="63"/>
      <c r="AH53" s="63"/>
      <c r="AI53" s="63"/>
      <c r="AJ53" s="63"/>
      <c r="AK53" s="63">
        <f>AA53+AF53</f>
        <v>35910545</v>
      </c>
      <c r="AL53" s="63"/>
      <c r="AM53" s="63"/>
      <c r="AN53" s="63"/>
      <c r="AO53" s="63"/>
      <c r="AP53" s="63">
        <v>0</v>
      </c>
      <c r="AQ53" s="63"/>
      <c r="AR53" s="63"/>
      <c r="AS53" s="63"/>
      <c r="AT53" s="63"/>
      <c r="AU53" s="63">
        <v>8106082.75</v>
      </c>
      <c r="AV53" s="63"/>
      <c r="AW53" s="63"/>
      <c r="AX53" s="63"/>
      <c r="AY53" s="63"/>
      <c r="AZ53" s="63">
        <f>AP53+AU53</f>
        <v>8106082.75</v>
      </c>
      <c r="BA53" s="63"/>
      <c r="BB53" s="63"/>
      <c r="BC53" s="63"/>
      <c r="BD53" s="63">
        <f>AP53-AA53</f>
        <v>0</v>
      </c>
      <c r="BE53" s="63"/>
      <c r="BF53" s="63"/>
      <c r="BG53" s="63"/>
      <c r="BH53" s="63"/>
      <c r="BI53" s="63">
        <f>AU53-AF53</f>
        <v>-27804462.25</v>
      </c>
      <c r="BJ53" s="63"/>
      <c r="BK53" s="63"/>
      <c r="BL53" s="63"/>
      <c r="BM53" s="63"/>
      <c r="BN53" s="63">
        <f>BD53+BI53</f>
        <v>-27804462.25</v>
      </c>
      <c r="BO53" s="63"/>
      <c r="BP53" s="63"/>
      <c r="BQ53" s="63"/>
    </row>
    <row r="55" spans="1:80" ht="15.75" customHeight="1" x14ac:dyDescent="0.2">
      <c r="A55" s="81" t="s">
        <v>47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</row>
    <row r="56" spans="1:80" ht="15" customHeight="1" x14ac:dyDescent="0.2">
      <c r="A56" s="80" t="s">
        <v>151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</row>
    <row r="57" spans="1:80" ht="28.5" customHeight="1" x14ac:dyDescent="0.2">
      <c r="A57" s="39" t="s">
        <v>31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 t="s">
        <v>27</v>
      </c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 t="s">
        <v>49</v>
      </c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 t="s">
        <v>0</v>
      </c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2"/>
      <c r="BN57" s="2"/>
      <c r="BO57" s="2"/>
      <c r="BP57" s="2"/>
      <c r="BQ57" s="2"/>
    </row>
    <row r="58" spans="1:80" ht="29.1" customHeight="1" x14ac:dyDescent="0.2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 t="s">
        <v>2</v>
      </c>
      <c r="R58" s="39"/>
      <c r="S58" s="39"/>
      <c r="T58" s="39"/>
      <c r="U58" s="39"/>
      <c r="V58" s="39" t="s">
        <v>1</v>
      </c>
      <c r="W58" s="39"/>
      <c r="X58" s="39"/>
      <c r="Y58" s="39"/>
      <c r="Z58" s="39"/>
      <c r="AA58" s="39" t="s">
        <v>28</v>
      </c>
      <c r="AB58" s="39"/>
      <c r="AC58" s="39"/>
      <c r="AD58" s="39"/>
      <c r="AE58" s="39"/>
      <c r="AF58" s="39"/>
      <c r="AG58" s="39" t="s">
        <v>2</v>
      </c>
      <c r="AH58" s="39"/>
      <c r="AI58" s="39"/>
      <c r="AJ58" s="39"/>
      <c r="AK58" s="39"/>
      <c r="AL58" s="39" t="s">
        <v>1</v>
      </c>
      <c r="AM58" s="39"/>
      <c r="AN58" s="39"/>
      <c r="AO58" s="39"/>
      <c r="AP58" s="39"/>
      <c r="AQ58" s="39" t="s">
        <v>28</v>
      </c>
      <c r="AR58" s="39"/>
      <c r="AS58" s="39"/>
      <c r="AT58" s="39"/>
      <c r="AU58" s="39"/>
      <c r="AV58" s="39"/>
      <c r="AW58" s="97" t="s">
        <v>2</v>
      </c>
      <c r="AX58" s="98"/>
      <c r="AY58" s="98"/>
      <c r="AZ58" s="98"/>
      <c r="BA58" s="99"/>
      <c r="BB58" s="97" t="s">
        <v>1</v>
      </c>
      <c r="BC58" s="98"/>
      <c r="BD58" s="98"/>
      <c r="BE58" s="98"/>
      <c r="BF58" s="99"/>
      <c r="BG58" s="39" t="s">
        <v>28</v>
      </c>
      <c r="BH58" s="39"/>
      <c r="BI58" s="39"/>
      <c r="BJ58" s="39"/>
      <c r="BK58" s="39"/>
      <c r="BL58" s="39"/>
      <c r="BM58" s="2"/>
      <c r="BN58" s="2"/>
      <c r="BO58" s="2"/>
      <c r="BP58" s="2"/>
      <c r="BQ58" s="2"/>
    </row>
    <row r="59" spans="1:80" ht="15.95" customHeight="1" x14ac:dyDescent="0.25">
      <c r="A59" s="39">
        <v>1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>
        <v>2</v>
      </c>
      <c r="R59" s="39"/>
      <c r="S59" s="39"/>
      <c r="T59" s="39"/>
      <c r="U59" s="39"/>
      <c r="V59" s="39">
        <v>3</v>
      </c>
      <c r="W59" s="39"/>
      <c r="X59" s="39"/>
      <c r="Y59" s="39"/>
      <c r="Z59" s="39"/>
      <c r="AA59" s="39">
        <v>4</v>
      </c>
      <c r="AB59" s="39"/>
      <c r="AC59" s="39"/>
      <c r="AD59" s="39"/>
      <c r="AE59" s="39"/>
      <c r="AF59" s="39"/>
      <c r="AG59" s="39">
        <v>5</v>
      </c>
      <c r="AH59" s="39"/>
      <c r="AI59" s="39"/>
      <c r="AJ59" s="39"/>
      <c r="AK59" s="39"/>
      <c r="AL59" s="39">
        <v>6</v>
      </c>
      <c r="AM59" s="39"/>
      <c r="AN59" s="39"/>
      <c r="AO59" s="39"/>
      <c r="AP59" s="39"/>
      <c r="AQ59" s="39">
        <v>7</v>
      </c>
      <c r="AR59" s="39"/>
      <c r="AS59" s="39"/>
      <c r="AT59" s="39"/>
      <c r="AU59" s="39"/>
      <c r="AV59" s="39"/>
      <c r="AW59" s="39">
        <v>8</v>
      </c>
      <c r="AX59" s="39"/>
      <c r="AY59" s="39"/>
      <c r="AZ59" s="39"/>
      <c r="BA59" s="39"/>
      <c r="BB59" s="103">
        <v>9</v>
      </c>
      <c r="BC59" s="103"/>
      <c r="BD59" s="103"/>
      <c r="BE59" s="103"/>
      <c r="BF59" s="103"/>
      <c r="BG59" s="103">
        <v>10</v>
      </c>
      <c r="BH59" s="103"/>
      <c r="BI59" s="103"/>
      <c r="BJ59" s="103"/>
      <c r="BK59" s="103"/>
      <c r="BL59" s="103"/>
      <c r="BM59" s="6"/>
      <c r="BN59" s="6"/>
      <c r="BO59" s="6"/>
      <c r="BP59" s="6"/>
      <c r="BQ59" s="6"/>
    </row>
    <row r="60" spans="1:80" ht="18" hidden="1" customHeight="1" x14ac:dyDescent="0.2">
      <c r="A60" s="100" t="s">
        <v>16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55" t="s">
        <v>12</v>
      </c>
      <c r="R60" s="55"/>
      <c r="S60" s="55"/>
      <c r="T60" s="55"/>
      <c r="U60" s="55"/>
      <c r="V60" s="55" t="s">
        <v>11</v>
      </c>
      <c r="W60" s="55"/>
      <c r="X60" s="55"/>
      <c r="Y60" s="55"/>
      <c r="Z60" s="55"/>
      <c r="AA60" s="56" t="s">
        <v>18</v>
      </c>
      <c r="AB60" s="57"/>
      <c r="AC60" s="57"/>
      <c r="AD60" s="57"/>
      <c r="AE60" s="57"/>
      <c r="AF60" s="57"/>
      <c r="AG60" s="55" t="s">
        <v>13</v>
      </c>
      <c r="AH60" s="55"/>
      <c r="AI60" s="55"/>
      <c r="AJ60" s="55"/>
      <c r="AK60" s="55"/>
      <c r="AL60" s="55" t="s">
        <v>14</v>
      </c>
      <c r="AM60" s="55"/>
      <c r="AN60" s="55"/>
      <c r="AO60" s="55"/>
      <c r="AP60" s="55"/>
      <c r="AQ60" s="56" t="s">
        <v>18</v>
      </c>
      <c r="AR60" s="57"/>
      <c r="AS60" s="57"/>
      <c r="AT60" s="57"/>
      <c r="AU60" s="57"/>
      <c r="AV60" s="57"/>
      <c r="AW60" s="108" t="s">
        <v>19</v>
      </c>
      <c r="AX60" s="109"/>
      <c r="AY60" s="109"/>
      <c r="AZ60" s="109"/>
      <c r="BA60" s="110"/>
      <c r="BB60" s="108" t="s">
        <v>19</v>
      </c>
      <c r="BC60" s="109"/>
      <c r="BD60" s="109"/>
      <c r="BE60" s="109"/>
      <c r="BF60" s="110"/>
      <c r="BG60" s="57" t="s">
        <v>18</v>
      </c>
      <c r="BH60" s="57"/>
      <c r="BI60" s="57"/>
      <c r="BJ60" s="57"/>
      <c r="BK60" s="57"/>
      <c r="BL60" s="57"/>
      <c r="BM60" s="7"/>
      <c r="BN60" s="7"/>
      <c r="BO60" s="7"/>
      <c r="BP60" s="7"/>
      <c r="BQ60" s="7"/>
      <c r="CA60" s="1" t="s">
        <v>23</v>
      </c>
    </row>
    <row r="61" spans="1:80" ht="47.25" customHeight="1" x14ac:dyDescent="0.2">
      <c r="A61" s="58" t="s">
        <v>84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1"/>
      <c r="Q61" s="95">
        <v>0</v>
      </c>
      <c r="R61" s="95"/>
      <c r="S61" s="95"/>
      <c r="T61" s="95"/>
      <c r="U61" s="95"/>
      <c r="V61" s="95">
        <v>35910545</v>
      </c>
      <c r="W61" s="95"/>
      <c r="X61" s="95"/>
      <c r="Y61" s="95"/>
      <c r="Z61" s="95"/>
      <c r="AA61" s="95">
        <f>Q61+V61</f>
        <v>35910545</v>
      </c>
      <c r="AB61" s="95"/>
      <c r="AC61" s="95"/>
      <c r="AD61" s="95"/>
      <c r="AE61" s="95"/>
      <c r="AF61" s="95"/>
      <c r="AG61" s="95">
        <v>0</v>
      </c>
      <c r="AH61" s="95"/>
      <c r="AI61" s="95"/>
      <c r="AJ61" s="95"/>
      <c r="AK61" s="95"/>
      <c r="AL61" s="95">
        <v>8106082.75</v>
      </c>
      <c r="AM61" s="95"/>
      <c r="AN61" s="95"/>
      <c r="AO61" s="95"/>
      <c r="AP61" s="95"/>
      <c r="AQ61" s="95">
        <f>AG61+AL61</f>
        <v>8106082.75</v>
      </c>
      <c r="AR61" s="95"/>
      <c r="AS61" s="95"/>
      <c r="AT61" s="95"/>
      <c r="AU61" s="95"/>
      <c r="AV61" s="95"/>
      <c r="AW61" s="95">
        <f>AG61-Q61</f>
        <v>0</v>
      </c>
      <c r="AX61" s="95"/>
      <c r="AY61" s="95"/>
      <c r="AZ61" s="95"/>
      <c r="BA61" s="95"/>
      <c r="BB61" s="96">
        <f>AL61-V61</f>
        <v>-27804462.25</v>
      </c>
      <c r="BC61" s="96"/>
      <c r="BD61" s="96"/>
      <c r="BE61" s="96"/>
      <c r="BF61" s="96"/>
      <c r="BG61" s="96">
        <f>AW61+BB61</f>
        <v>-27804462.25</v>
      </c>
      <c r="BH61" s="96"/>
      <c r="BI61" s="96"/>
      <c r="BJ61" s="96"/>
      <c r="BK61" s="96"/>
      <c r="BL61" s="96"/>
      <c r="BM61" s="8"/>
      <c r="BN61" s="8"/>
      <c r="BO61" s="8"/>
      <c r="BP61" s="8"/>
      <c r="BQ61" s="8"/>
      <c r="CA61" s="1" t="s">
        <v>24</v>
      </c>
    </row>
    <row r="62" spans="1:80" ht="110.25" customHeight="1" x14ac:dyDescent="0.2">
      <c r="A62" s="58" t="s">
        <v>86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60"/>
      <c r="BM62" s="8"/>
      <c r="BN62" s="8"/>
      <c r="BO62" s="8"/>
      <c r="BP62" s="8"/>
      <c r="BQ62" s="8"/>
      <c r="CB62" s="1" t="s">
        <v>85</v>
      </c>
    </row>
    <row r="63" spans="1:80" s="31" customFormat="1" ht="15" x14ac:dyDescent="0.2">
      <c r="A63" s="53" t="s">
        <v>87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50"/>
      <c r="Q63" s="54">
        <v>0</v>
      </c>
      <c r="R63" s="54"/>
      <c r="S63" s="54"/>
      <c r="T63" s="54"/>
      <c r="U63" s="54"/>
      <c r="V63" s="54">
        <v>35910545</v>
      </c>
      <c r="W63" s="54"/>
      <c r="X63" s="54"/>
      <c r="Y63" s="54"/>
      <c r="Z63" s="54"/>
      <c r="AA63" s="54">
        <f>Q63+V63</f>
        <v>35910545</v>
      </c>
      <c r="AB63" s="54"/>
      <c r="AC63" s="54"/>
      <c r="AD63" s="54"/>
      <c r="AE63" s="54"/>
      <c r="AF63" s="54"/>
      <c r="AG63" s="54">
        <v>0</v>
      </c>
      <c r="AH63" s="54"/>
      <c r="AI63" s="54"/>
      <c r="AJ63" s="54"/>
      <c r="AK63" s="54"/>
      <c r="AL63" s="54">
        <v>8106082.75</v>
      </c>
      <c r="AM63" s="54"/>
      <c r="AN63" s="54"/>
      <c r="AO63" s="54"/>
      <c r="AP63" s="54"/>
      <c r="AQ63" s="54">
        <f>AG63+AL63</f>
        <v>8106082.75</v>
      </c>
      <c r="AR63" s="54"/>
      <c r="AS63" s="54"/>
      <c r="AT63" s="54"/>
      <c r="AU63" s="54"/>
      <c r="AV63" s="54"/>
      <c r="AW63" s="54">
        <f>AG63-Q63</f>
        <v>0</v>
      </c>
      <c r="AX63" s="54"/>
      <c r="AY63" s="54"/>
      <c r="AZ63" s="54"/>
      <c r="BA63" s="54"/>
      <c r="BB63" s="61">
        <f>AL63-V63</f>
        <v>-27804462.25</v>
      </c>
      <c r="BC63" s="61"/>
      <c r="BD63" s="61"/>
      <c r="BE63" s="61"/>
      <c r="BF63" s="61"/>
      <c r="BG63" s="61">
        <f>AW63+BB63</f>
        <v>-27804462.25</v>
      </c>
      <c r="BH63" s="61"/>
      <c r="BI63" s="61"/>
      <c r="BJ63" s="61"/>
      <c r="BK63" s="61"/>
      <c r="BL63" s="61"/>
      <c r="BM63" s="32"/>
      <c r="BN63" s="32"/>
      <c r="BO63" s="32"/>
      <c r="BP63" s="32"/>
      <c r="BQ63" s="32"/>
    </row>
    <row r="65" spans="1:80" ht="15.75" customHeight="1" x14ac:dyDescent="0.2">
      <c r="A65" s="81" t="s">
        <v>48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</row>
    <row r="67" spans="1:80" ht="45" customHeight="1" x14ac:dyDescent="0.2">
      <c r="A67" s="84" t="s">
        <v>7</v>
      </c>
      <c r="B67" s="85"/>
      <c r="C67" s="84" t="s">
        <v>6</v>
      </c>
      <c r="D67" s="88"/>
      <c r="E67" s="88"/>
      <c r="F67" s="88"/>
      <c r="G67" s="88"/>
      <c r="H67" s="88"/>
      <c r="I67" s="85"/>
      <c r="J67" s="84" t="s">
        <v>5</v>
      </c>
      <c r="K67" s="88"/>
      <c r="L67" s="88"/>
      <c r="M67" s="88"/>
      <c r="N67" s="85"/>
      <c r="O67" s="84" t="s">
        <v>4</v>
      </c>
      <c r="P67" s="88"/>
      <c r="Q67" s="88"/>
      <c r="R67" s="88"/>
      <c r="S67" s="88"/>
      <c r="T67" s="88"/>
      <c r="U67" s="88"/>
      <c r="V67" s="88"/>
      <c r="W67" s="88"/>
      <c r="X67" s="85"/>
      <c r="Y67" s="39" t="s">
        <v>27</v>
      </c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 t="s">
        <v>50</v>
      </c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104" t="s">
        <v>0</v>
      </c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"/>
      <c r="BS67" s="10"/>
      <c r="BT67" s="10"/>
      <c r="BU67" s="10"/>
      <c r="BV67" s="10"/>
      <c r="BW67" s="10"/>
      <c r="BX67" s="10"/>
      <c r="BY67" s="10"/>
      <c r="BZ67" s="9"/>
    </row>
    <row r="68" spans="1:80" ht="32.25" customHeight="1" x14ac:dyDescent="0.2">
      <c r="A68" s="86"/>
      <c r="B68" s="87"/>
      <c r="C68" s="86"/>
      <c r="D68" s="89"/>
      <c r="E68" s="89"/>
      <c r="F68" s="89"/>
      <c r="G68" s="89"/>
      <c r="H68" s="89"/>
      <c r="I68" s="87"/>
      <c r="J68" s="86"/>
      <c r="K68" s="89"/>
      <c r="L68" s="89"/>
      <c r="M68" s="89"/>
      <c r="N68" s="87"/>
      <c r="O68" s="86"/>
      <c r="P68" s="89"/>
      <c r="Q68" s="89"/>
      <c r="R68" s="89"/>
      <c r="S68" s="89"/>
      <c r="T68" s="89"/>
      <c r="U68" s="89"/>
      <c r="V68" s="89"/>
      <c r="W68" s="89"/>
      <c r="X68" s="87"/>
      <c r="Y68" s="97" t="s">
        <v>2</v>
      </c>
      <c r="Z68" s="98"/>
      <c r="AA68" s="98"/>
      <c r="AB68" s="98"/>
      <c r="AC68" s="99"/>
      <c r="AD68" s="97" t="s">
        <v>1</v>
      </c>
      <c r="AE68" s="98"/>
      <c r="AF68" s="98"/>
      <c r="AG68" s="98"/>
      <c r="AH68" s="99"/>
      <c r="AI68" s="39" t="s">
        <v>28</v>
      </c>
      <c r="AJ68" s="39"/>
      <c r="AK68" s="39"/>
      <c r="AL68" s="39"/>
      <c r="AM68" s="39"/>
      <c r="AN68" s="39" t="s">
        <v>2</v>
      </c>
      <c r="AO68" s="39"/>
      <c r="AP68" s="39"/>
      <c r="AQ68" s="39"/>
      <c r="AR68" s="39"/>
      <c r="AS68" s="39" t="s">
        <v>1</v>
      </c>
      <c r="AT68" s="39"/>
      <c r="AU68" s="39"/>
      <c r="AV68" s="39"/>
      <c r="AW68" s="39"/>
      <c r="AX68" s="39" t="s">
        <v>28</v>
      </c>
      <c r="AY68" s="39"/>
      <c r="AZ68" s="39"/>
      <c r="BA68" s="39"/>
      <c r="BB68" s="39"/>
      <c r="BC68" s="39" t="s">
        <v>2</v>
      </c>
      <c r="BD68" s="39"/>
      <c r="BE68" s="39"/>
      <c r="BF68" s="39"/>
      <c r="BG68" s="39"/>
      <c r="BH68" s="39" t="s">
        <v>1</v>
      </c>
      <c r="BI68" s="39"/>
      <c r="BJ68" s="39"/>
      <c r="BK68" s="39"/>
      <c r="BL68" s="39"/>
      <c r="BM68" s="39" t="s">
        <v>28</v>
      </c>
      <c r="BN68" s="39"/>
      <c r="BO68" s="39"/>
      <c r="BP68" s="39"/>
      <c r="BQ68" s="39"/>
      <c r="BR68" s="2"/>
      <c r="BS68" s="2"/>
      <c r="BT68" s="2"/>
      <c r="BU68" s="2"/>
      <c r="BV68" s="2"/>
      <c r="BW68" s="2"/>
      <c r="BX68" s="2"/>
      <c r="BY68" s="2"/>
      <c r="BZ68" s="9"/>
    </row>
    <row r="69" spans="1:80" ht="15.95" customHeight="1" x14ac:dyDescent="0.2">
      <c r="A69" s="39">
        <v>1</v>
      </c>
      <c r="B69" s="39"/>
      <c r="C69" s="39">
        <v>2</v>
      </c>
      <c r="D69" s="39"/>
      <c r="E69" s="39"/>
      <c r="F69" s="39"/>
      <c r="G69" s="39"/>
      <c r="H69" s="39"/>
      <c r="I69" s="39"/>
      <c r="J69" s="39">
        <v>3</v>
      </c>
      <c r="K69" s="39"/>
      <c r="L69" s="39"/>
      <c r="M69" s="39"/>
      <c r="N69" s="39"/>
      <c r="O69" s="39">
        <v>4</v>
      </c>
      <c r="P69" s="39"/>
      <c r="Q69" s="39"/>
      <c r="R69" s="39"/>
      <c r="S69" s="39"/>
      <c r="T69" s="39"/>
      <c r="U69" s="39"/>
      <c r="V69" s="39"/>
      <c r="W69" s="39"/>
      <c r="X69" s="39"/>
      <c r="Y69" s="39">
        <v>5</v>
      </c>
      <c r="Z69" s="39"/>
      <c r="AA69" s="39"/>
      <c r="AB69" s="39"/>
      <c r="AC69" s="39"/>
      <c r="AD69" s="39">
        <v>6</v>
      </c>
      <c r="AE69" s="39"/>
      <c r="AF69" s="39"/>
      <c r="AG69" s="39"/>
      <c r="AH69" s="39"/>
      <c r="AI69" s="39">
        <v>7</v>
      </c>
      <c r="AJ69" s="39"/>
      <c r="AK69" s="39"/>
      <c r="AL69" s="39"/>
      <c r="AM69" s="39"/>
      <c r="AN69" s="97">
        <v>8</v>
      </c>
      <c r="AO69" s="98"/>
      <c r="AP69" s="98"/>
      <c r="AQ69" s="98"/>
      <c r="AR69" s="99"/>
      <c r="AS69" s="97">
        <v>9</v>
      </c>
      <c r="AT69" s="98"/>
      <c r="AU69" s="98"/>
      <c r="AV69" s="98"/>
      <c r="AW69" s="99"/>
      <c r="AX69" s="97">
        <v>10</v>
      </c>
      <c r="AY69" s="98"/>
      <c r="AZ69" s="98"/>
      <c r="BA69" s="98"/>
      <c r="BB69" s="99"/>
      <c r="BC69" s="97">
        <v>11</v>
      </c>
      <c r="BD69" s="98"/>
      <c r="BE69" s="98"/>
      <c r="BF69" s="98"/>
      <c r="BG69" s="99"/>
      <c r="BH69" s="97">
        <v>12</v>
      </c>
      <c r="BI69" s="98"/>
      <c r="BJ69" s="98"/>
      <c r="BK69" s="98"/>
      <c r="BL69" s="99"/>
      <c r="BM69" s="97">
        <v>13</v>
      </c>
      <c r="BN69" s="98"/>
      <c r="BO69" s="98"/>
      <c r="BP69" s="98"/>
      <c r="BQ69" s="99"/>
      <c r="BR69" s="2"/>
      <c r="BS69" s="2"/>
      <c r="BT69" s="2"/>
      <c r="BU69" s="2"/>
      <c r="BV69" s="2"/>
      <c r="BW69" s="2"/>
      <c r="BX69" s="2"/>
      <c r="BY69" s="2"/>
      <c r="BZ69" s="9"/>
    </row>
    <row r="70" spans="1:80" ht="12.75" hidden="1" customHeight="1" x14ac:dyDescent="0.2">
      <c r="A70" s="71" t="s">
        <v>39</v>
      </c>
      <c r="B70" s="71"/>
      <c r="C70" s="77" t="s">
        <v>16</v>
      </c>
      <c r="D70" s="78"/>
      <c r="E70" s="78"/>
      <c r="F70" s="78"/>
      <c r="G70" s="78"/>
      <c r="H70" s="78"/>
      <c r="I70" s="79"/>
      <c r="J70" s="71" t="s">
        <v>17</v>
      </c>
      <c r="K70" s="71"/>
      <c r="L70" s="71"/>
      <c r="M70" s="71"/>
      <c r="N70" s="71"/>
      <c r="O70" s="100" t="s">
        <v>40</v>
      </c>
      <c r="P70" s="100"/>
      <c r="Q70" s="100"/>
      <c r="R70" s="100"/>
      <c r="S70" s="100"/>
      <c r="T70" s="100"/>
      <c r="U70" s="100"/>
      <c r="V70" s="100"/>
      <c r="W70" s="100"/>
      <c r="X70" s="77"/>
      <c r="Y70" s="55" t="s">
        <v>12</v>
      </c>
      <c r="Z70" s="55"/>
      <c r="AA70" s="55"/>
      <c r="AB70" s="55"/>
      <c r="AC70" s="55"/>
      <c r="AD70" s="55" t="s">
        <v>32</v>
      </c>
      <c r="AE70" s="55"/>
      <c r="AF70" s="55"/>
      <c r="AG70" s="55"/>
      <c r="AH70" s="55"/>
      <c r="AI70" s="55" t="s">
        <v>18</v>
      </c>
      <c r="AJ70" s="55"/>
      <c r="AK70" s="55"/>
      <c r="AL70" s="55"/>
      <c r="AM70" s="55"/>
      <c r="AN70" s="55" t="s">
        <v>33</v>
      </c>
      <c r="AO70" s="55"/>
      <c r="AP70" s="55"/>
      <c r="AQ70" s="55"/>
      <c r="AR70" s="55"/>
      <c r="AS70" s="55" t="s">
        <v>13</v>
      </c>
      <c r="AT70" s="55"/>
      <c r="AU70" s="55"/>
      <c r="AV70" s="55"/>
      <c r="AW70" s="55"/>
      <c r="AX70" s="55" t="s">
        <v>18</v>
      </c>
      <c r="AY70" s="55"/>
      <c r="AZ70" s="55"/>
      <c r="BA70" s="55"/>
      <c r="BB70" s="55"/>
      <c r="BC70" s="55" t="s">
        <v>35</v>
      </c>
      <c r="BD70" s="55"/>
      <c r="BE70" s="55"/>
      <c r="BF70" s="55"/>
      <c r="BG70" s="55"/>
      <c r="BH70" s="55" t="s">
        <v>35</v>
      </c>
      <c r="BI70" s="55"/>
      <c r="BJ70" s="55"/>
      <c r="BK70" s="55"/>
      <c r="BL70" s="55"/>
      <c r="BM70" s="105" t="s">
        <v>18</v>
      </c>
      <c r="BN70" s="105"/>
      <c r="BO70" s="105"/>
      <c r="BP70" s="105"/>
      <c r="BQ70" s="105"/>
      <c r="BR70" s="12"/>
      <c r="BS70" s="12"/>
      <c r="BT70" s="9"/>
      <c r="BU70" s="9"/>
      <c r="BV70" s="9"/>
      <c r="BW70" s="9"/>
      <c r="BX70" s="9"/>
      <c r="BY70" s="9"/>
      <c r="BZ70" s="9"/>
      <c r="CA70" s="1" t="s">
        <v>25</v>
      </c>
    </row>
    <row r="71" spans="1:80" s="31" customFormat="1" ht="15.75" x14ac:dyDescent="0.2">
      <c r="A71" s="47">
        <v>0</v>
      </c>
      <c r="B71" s="47"/>
      <c r="C71" s="51" t="s">
        <v>88</v>
      </c>
      <c r="D71" s="51"/>
      <c r="E71" s="51"/>
      <c r="F71" s="51"/>
      <c r="G71" s="51"/>
      <c r="H71" s="51"/>
      <c r="I71" s="51"/>
      <c r="J71" s="51" t="s">
        <v>89</v>
      </c>
      <c r="K71" s="51"/>
      <c r="L71" s="51"/>
      <c r="M71" s="51"/>
      <c r="N71" s="51"/>
      <c r="O71" s="51" t="s">
        <v>89</v>
      </c>
      <c r="P71" s="51"/>
      <c r="Q71" s="51"/>
      <c r="R71" s="51"/>
      <c r="S71" s="51"/>
      <c r="T71" s="51"/>
      <c r="U71" s="51"/>
      <c r="V71" s="51"/>
      <c r="W71" s="51"/>
      <c r="X71" s="51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33"/>
      <c r="BS71" s="33"/>
      <c r="BT71" s="33"/>
      <c r="BU71" s="33"/>
      <c r="BV71" s="33"/>
      <c r="BW71" s="33"/>
      <c r="BX71" s="33"/>
      <c r="BY71" s="33"/>
      <c r="BZ71" s="34"/>
      <c r="CA71" s="31" t="s">
        <v>26</v>
      </c>
    </row>
    <row r="72" spans="1:80" ht="127.5" customHeight="1" x14ac:dyDescent="0.2">
      <c r="A72" s="39">
        <v>1</v>
      </c>
      <c r="B72" s="39"/>
      <c r="C72" s="43" t="s">
        <v>90</v>
      </c>
      <c r="D72" s="40"/>
      <c r="E72" s="40"/>
      <c r="F72" s="40"/>
      <c r="G72" s="40"/>
      <c r="H72" s="40"/>
      <c r="I72" s="41"/>
      <c r="J72" s="42" t="s">
        <v>91</v>
      </c>
      <c r="K72" s="42"/>
      <c r="L72" s="42"/>
      <c r="M72" s="42"/>
      <c r="N72" s="42"/>
      <c r="O72" s="43" t="s">
        <v>92</v>
      </c>
      <c r="P72" s="40"/>
      <c r="Q72" s="40"/>
      <c r="R72" s="40"/>
      <c r="S72" s="40"/>
      <c r="T72" s="40"/>
      <c r="U72" s="40"/>
      <c r="V72" s="40"/>
      <c r="W72" s="40"/>
      <c r="X72" s="41"/>
      <c r="Y72" s="44">
        <v>0</v>
      </c>
      <c r="Z72" s="44"/>
      <c r="AA72" s="44"/>
      <c r="AB72" s="44"/>
      <c r="AC72" s="44"/>
      <c r="AD72" s="44">
        <v>30040545</v>
      </c>
      <c r="AE72" s="44"/>
      <c r="AF72" s="44"/>
      <c r="AG72" s="44"/>
      <c r="AH72" s="44"/>
      <c r="AI72" s="44">
        <f>Y72+AD72</f>
        <v>30040545</v>
      </c>
      <c r="AJ72" s="44"/>
      <c r="AK72" s="44"/>
      <c r="AL72" s="44"/>
      <c r="AM72" s="44"/>
      <c r="AN72" s="44">
        <v>0</v>
      </c>
      <c r="AO72" s="44"/>
      <c r="AP72" s="44"/>
      <c r="AQ72" s="44"/>
      <c r="AR72" s="44"/>
      <c r="AS72" s="44">
        <v>3852851.19</v>
      </c>
      <c r="AT72" s="44"/>
      <c r="AU72" s="44"/>
      <c r="AV72" s="44"/>
      <c r="AW72" s="44"/>
      <c r="AX72" s="38">
        <f>AN72+AS72</f>
        <v>3852851.19</v>
      </c>
      <c r="AY72" s="38"/>
      <c r="AZ72" s="38"/>
      <c r="BA72" s="38"/>
      <c r="BB72" s="38"/>
      <c r="BC72" s="38">
        <f>AN72-Y72</f>
        <v>0</v>
      </c>
      <c r="BD72" s="38"/>
      <c r="BE72" s="38"/>
      <c r="BF72" s="38"/>
      <c r="BG72" s="38"/>
      <c r="BH72" s="38">
        <f>AS72-AD72</f>
        <v>-26187693.809999999</v>
      </c>
      <c r="BI72" s="38"/>
      <c r="BJ72" s="38"/>
      <c r="BK72" s="38"/>
      <c r="BL72" s="38"/>
      <c r="BM72" s="38">
        <f>BC72+BH72</f>
        <v>-26187693.809999999</v>
      </c>
      <c r="BN72" s="38"/>
      <c r="BO72" s="38"/>
      <c r="BP72" s="38"/>
      <c r="BQ72" s="38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25.5" customHeight="1" x14ac:dyDescent="0.2">
      <c r="A73" s="39"/>
      <c r="B73" s="39"/>
      <c r="C73" s="35" t="s">
        <v>94</v>
      </c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7"/>
      <c r="BR73" s="11"/>
      <c r="BS73" s="11"/>
      <c r="BT73" s="11"/>
      <c r="BU73" s="11"/>
      <c r="BV73" s="11"/>
      <c r="BW73" s="11"/>
      <c r="BX73" s="11"/>
      <c r="BY73" s="11"/>
      <c r="BZ73" s="9"/>
      <c r="CB73" s="1" t="s">
        <v>93</v>
      </c>
    </row>
    <row r="74" spans="1:80" ht="127.5" customHeight="1" x14ac:dyDescent="0.2">
      <c r="A74" s="39">
        <v>1</v>
      </c>
      <c r="B74" s="39"/>
      <c r="C74" s="35" t="s">
        <v>95</v>
      </c>
      <c r="D74" s="40"/>
      <c r="E74" s="40"/>
      <c r="F74" s="40"/>
      <c r="G74" s="40"/>
      <c r="H74" s="40"/>
      <c r="I74" s="41"/>
      <c r="J74" s="42" t="s">
        <v>91</v>
      </c>
      <c r="K74" s="42"/>
      <c r="L74" s="42"/>
      <c r="M74" s="42"/>
      <c r="N74" s="42"/>
      <c r="O74" s="43" t="s">
        <v>92</v>
      </c>
      <c r="P74" s="40"/>
      <c r="Q74" s="40"/>
      <c r="R74" s="40"/>
      <c r="S74" s="40"/>
      <c r="T74" s="40"/>
      <c r="U74" s="40"/>
      <c r="V74" s="40"/>
      <c r="W74" s="40"/>
      <c r="X74" s="41"/>
      <c r="Y74" s="44">
        <v>0</v>
      </c>
      <c r="Z74" s="44"/>
      <c r="AA74" s="44"/>
      <c r="AB74" s="44"/>
      <c r="AC74" s="44"/>
      <c r="AD74" s="44">
        <v>4070000</v>
      </c>
      <c r="AE74" s="44"/>
      <c r="AF74" s="44"/>
      <c r="AG74" s="44"/>
      <c r="AH74" s="44"/>
      <c r="AI74" s="44">
        <f>Y74+AD74</f>
        <v>4070000</v>
      </c>
      <c r="AJ74" s="44"/>
      <c r="AK74" s="44"/>
      <c r="AL74" s="44"/>
      <c r="AM74" s="44"/>
      <c r="AN74" s="44">
        <v>0</v>
      </c>
      <c r="AO74" s="44"/>
      <c r="AP74" s="44"/>
      <c r="AQ74" s="44"/>
      <c r="AR74" s="44"/>
      <c r="AS74" s="44">
        <v>3094984.28</v>
      </c>
      <c r="AT74" s="44"/>
      <c r="AU74" s="44"/>
      <c r="AV74" s="44"/>
      <c r="AW74" s="44"/>
      <c r="AX74" s="38">
        <f>AN74+AS74</f>
        <v>3094984.28</v>
      </c>
      <c r="AY74" s="38"/>
      <c r="AZ74" s="38"/>
      <c r="BA74" s="38"/>
      <c r="BB74" s="38"/>
      <c r="BC74" s="38">
        <f>AN74-Y74</f>
        <v>0</v>
      </c>
      <c r="BD74" s="38"/>
      <c r="BE74" s="38"/>
      <c r="BF74" s="38"/>
      <c r="BG74" s="38"/>
      <c r="BH74" s="38">
        <f>AS74-AD74</f>
        <v>-975015.7200000002</v>
      </c>
      <c r="BI74" s="38"/>
      <c r="BJ74" s="38"/>
      <c r="BK74" s="38"/>
      <c r="BL74" s="38"/>
      <c r="BM74" s="38">
        <f>BC74+BH74</f>
        <v>-975015.7200000002</v>
      </c>
      <c r="BN74" s="38"/>
      <c r="BO74" s="38"/>
      <c r="BP74" s="38"/>
      <c r="BQ74" s="38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80" ht="51" customHeight="1" x14ac:dyDescent="0.2">
      <c r="A75" s="39"/>
      <c r="B75" s="39"/>
      <c r="C75" s="35" t="s">
        <v>97</v>
      </c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7"/>
      <c r="BR75" s="11"/>
      <c r="BS75" s="11"/>
      <c r="BT75" s="11"/>
      <c r="BU75" s="11"/>
      <c r="BV75" s="11"/>
      <c r="BW75" s="11"/>
      <c r="BX75" s="11"/>
      <c r="BY75" s="11"/>
      <c r="BZ75" s="9"/>
      <c r="CB75" s="1" t="s">
        <v>96</v>
      </c>
    </row>
    <row r="76" spans="1:80" ht="127.5" customHeight="1" x14ac:dyDescent="0.2">
      <c r="A76" s="39">
        <v>1</v>
      </c>
      <c r="B76" s="39"/>
      <c r="C76" s="35" t="s">
        <v>98</v>
      </c>
      <c r="D76" s="40"/>
      <c r="E76" s="40"/>
      <c r="F76" s="40"/>
      <c r="G76" s="40"/>
      <c r="H76" s="40"/>
      <c r="I76" s="41"/>
      <c r="J76" s="42" t="s">
        <v>91</v>
      </c>
      <c r="K76" s="42"/>
      <c r="L76" s="42"/>
      <c r="M76" s="42"/>
      <c r="N76" s="42"/>
      <c r="O76" s="43" t="s">
        <v>92</v>
      </c>
      <c r="P76" s="40"/>
      <c r="Q76" s="40"/>
      <c r="R76" s="40"/>
      <c r="S76" s="40"/>
      <c r="T76" s="40"/>
      <c r="U76" s="40"/>
      <c r="V76" s="40"/>
      <c r="W76" s="40"/>
      <c r="X76" s="41"/>
      <c r="Y76" s="44">
        <v>0</v>
      </c>
      <c r="Z76" s="44"/>
      <c r="AA76" s="44"/>
      <c r="AB76" s="44"/>
      <c r="AC76" s="44"/>
      <c r="AD76" s="44">
        <v>700000</v>
      </c>
      <c r="AE76" s="44"/>
      <c r="AF76" s="44"/>
      <c r="AG76" s="44"/>
      <c r="AH76" s="44"/>
      <c r="AI76" s="44">
        <f>Y76+AD76</f>
        <v>700000</v>
      </c>
      <c r="AJ76" s="44"/>
      <c r="AK76" s="44"/>
      <c r="AL76" s="44"/>
      <c r="AM76" s="44"/>
      <c r="AN76" s="44">
        <v>0</v>
      </c>
      <c r="AO76" s="44"/>
      <c r="AP76" s="44"/>
      <c r="AQ76" s="44"/>
      <c r="AR76" s="44"/>
      <c r="AS76" s="44">
        <v>87909.42</v>
      </c>
      <c r="AT76" s="44"/>
      <c r="AU76" s="44"/>
      <c r="AV76" s="44"/>
      <c r="AW76" s="44"/>
      <c r="AX76" s="38">
        <f>AN76+AS76</f>
        <v>87909.42</v>
      </c>
      <c r="AY76" s="38"/>
      <c r="AZ76" s="38"/>
      <c r="BA76" s="38"/>
      <c r="BB76" s="38"/>
      <c r="BC76" s="38">
        <f>AN76-Y76</f>
        <v>0</v>
      </c>
      <c r="BD76" s="38"/>
      <c r="BE76" s="38"/>
      <c r="BF76" s="38"/>
      <c r="BG76" s="38"/>
      <c r="BH76" s="38">
        <f>AS76-AD76</f>
        <v>-612090.57999999996</v>
      </c>
      <c r="BI76" s="38"/>
      <c r="BJ76" s="38"/>
      <c r="BK76" s="38"/>
      <c r="BL76" s="38"/>
      <c r="BM76" s="38">
        <f>BC76+BH76</f>
        <v>-612090.57999999996</v>
      </c>
      <c r="BN76" s="38"/>
      <c r="BO76" s="38"/>
      <c r="BP76" s="38"/>
      <c r="BQ76" s="38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ht="25.5" customHeight="1" x14ac:dyDescent="0.2">
      <c r="A77" s="39"/>
      <c r="B77" s="39"/>
      <c r="C77" s="35" t="s">
        <v>100</v>
      </c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7"/>
      <c r="BR77" s="11"/>
      <c r="BS77" s="11"/>
      <c r="BT77" s="11"/>
      <c r="BU77" s="11"/>
      <c r="BV77" s="11"/>
      <c r="BW77" s="11"/>
      <c r="BX77" s="11"/>
      <c r="BY77" s="11"/>
      <c r="BZ77" s="9"/>
      <c r="CB77" s="1" t="s">
        <v>99</v>
      </c>
    </row>
    <row r="78" spans="1:80" ht="127.5" customHeight="1" x14ac:dyDescent="0.2">
      <c r="A78" s="39">
        <v>1</v>
      </c>
      <c r="B78" s="39"/>
      <c r="C78" s="35" t="s">
        <v>101</v>
      </c>
      <c r="D78" s="40"/>
      <c r="E78" s="40"/>
      <c r="F78" s="40"/>
      <c r="G78" s="40"/>
      <c r="H78" s="40"/>
      <c r="I78" s="41"/>
      <c r="J78" s="42" t="s">
        <v>91</v>
      </c>
      <c r="K78" s="42"/>
      <c r="L78" s="42"/>
      <c r="M78" s="42"/>
      <c r="N78" s="42"/>
      <c r="O78" s="43" t="s">
        <v>92</v>
      </c>
      <c r="P78" s="40"/>
      <c r="Q78" s="40"/>
      <c r="R78" s="40"/>
      <c r="S78" s="40"/>
      <c r="T78" s="40"/>
      <c r="U78" s="40"/>
      <c r="V78" s="40"/>
      <c r="W78" s="40"/>
      <c r="X78" s="41"/>
      <c r="Y78" s="44">
        <v>0</v>
      </c>
      <c r="Z78" s="44"/>
      <c r="AA78" s="44"/>
      <c r="AB78" s="44"/>
      <c r="AC78" s="44"/>
      <c r="AD78" s="44">
        <v>1100000</v>
      </c>
      <c r="AE78" s="44"/>
      <c r="AF78" s="44"/>
      <c r="AG78" s="44"/>
      <c r="AH78" s="44"/>
      <c r="AI78" s="44">
        <f>Y78+AD78</f>
        <v>1100000</v>
      </c>
      <c r="AJ78" s="44"/>
      <c r="AK78" s="44"/>
      <c r="AL78" s="44"/>
      <c r="AM78" s="44"/>
      <c r="AN78" s="44">
        <v>0</v>
      </c>
      <c r="AO78" s="44"/>
      <c r="AP78" s="44"/>
      <c r="AQ78" s="44"/>
      <c r="AR78" s="44"/>
      <c r="AS78" s="44">
        <v>1070337.8600000001</v>
      </c>
      <c r="AT78" s="44"/>
      <c r="AU78" s="44"/>
      <c r="AV78" s="44"/>
      <c r="AW78" s="44"/>
      <c r="AX78" s="38">
        <f>AN78+AS78</f>
        <v>1070337.8600000001</v>
      </c>
      <c r="AY78" s="38"/>
      <c r="AZ78" s="38"/>
      <c r="BA78" s="38"/>
      <c r="BB78" s="38"/>
      <c r="BC78" s="38">
        <f>AN78-Y78</f>
        <v>0</v>
      </c>
      <c r="BD78" s="38"/>
      <c r="BE78" s="38"/>
      <c r="BF78" s="38"/>
      <c r="BG78" s="38"/>
      <c r="BH78" s="38">
        <f>AS78-AD78</f>
        <v>-29662.139999999898</v>
      </c>
      <c r="BI78" s="38"/>
      <c r="BJ78" s="38"/>
      <c r="BK78" s="38"/>
      <c r="BL78" s="38"/>
      <c r="BM78" s="38">
        <f>BC78+BH78</f>
        <v>-29662.139999999898</v>
      </c>
      <c r="BN78" s="38"/>
      <c r="BO78" s="38"/>
      <c r="BP78" s="38"/>
      <c r="BQ78" s="38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25.5" customHeight="1" x14ac:dyDescent="0.2">
      <c r="A79" s="39"/>
      <c r="B79" s="39"/>
      <c r="C79" s="35" t="s">
        <v>103</v>
      </c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7"/>
      <c r="BR79" s="11"/>
      <c r="BS79" s="11"/>
      <c r="BT79" s="11"/>
      <c r="BU79" s="11"/>
      <c r="BV79" s="11"/>
      <c r="BW79" s="11"/>
      <c r="BX79" s="11"/>
      <c r="BY79" s="11"/>
      <c r="BZ79" s="9"/>
      <c r="CB79" s="1" t="s">
        <v>102</v>
      </c>
    </row>
    <row r="80" spans="1:80" s="31" customFormat="1" ht="15.75" x14ac:dyDescent="0.2">
      <c r="A80" s="47">
        <v>0</v>
      </c>
      <c r="B80" s="47"/>
      <c r="C80" s="48" t="s">
        <v>104</v>
      </c>
      <c r="D80" s="49"/>
      <c r="E80" s="49"/>
      <c r="F80" s="49"/>
      <c r="G80" s="49"/>
      <c r="H80" s="49"/>
      <c r="I80" s="50"/>
      <c r="J80" s="51" t="s">
        <v>89</v>
      </c>
      <c r="K80" s="51"/>
      <c r="L80" s="51"/>
      <c r="M80" s="51"/>
      <c r="N80" s="51"/>
      <c r="O80" s="52" t="s">
        <v>89</v>
      </c>
      <c r="P80" s="49"/>
      <c r="Q80" s="49"/>
      <c r="R80" s="49"/>
      <c r="S80" s="49"/>
      <c r="T80" s="49"/>
      <c r="U80" s="49"/>
      <c r="V80" s="49"/>
      <c r="W80" s="49"/>
      <c r="X80" s="50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33"/>
      <c r="BS80" s="33"/>
      <c r="BT80" s="33"/>
      <c r="BU80" s="33"/>
      <c r="BV80" s="33"/>
      <c r="BW80" s="33"/>
      <c r="BX80" s="33"/>
      <c r="BY80" s="33"/>
      <c r="BZ80" s="34"/>
    </row>
    <row r="81" spans="1:80" ht="127.5" customHeight="1" x14ac:dyDescent="0.2">
      <c r="A81" s="39">
        <v>2</v>
      </c>
      <c r="B81" s="39"/>
      <c r="C81" s="35" t="s">
        <v>105</v>
      </c>
      <c r="D81" s="40"/>
      <c r="E81" s="40"/>
      <c r="F81" s="40"/>
      <c r="G81" s="40"/>
      <c r="H81" s="40"/>
      <c r="I81" s="41"/>
      <c r="J81" s="42" t="s">
        <v>106</v>
      </c>
      <c r="K81" s="42"/>
      <c r="L81" s="42"/>
      <c r="M81" s="42"/>
      <c r="N81" s="42"/>
      <c r="O81" s="43" t="s">
        <v>92</v>
      </c>
      <c r="P81" s="40"/>
      <c r="Q81" s="40"/>
      <c r="R81" s="40"/>
      <c r="S81" s="40"/>
      <c r="T81" s="40"/>
      <c r="U81" s="40"/>
      <c r="V81" s="40"/>
      <c r="W81" s="40"/>
      <c r="X81" s="41"/>
      <c r="Y81" s="44">
        <v>0</v>
      </c>
      <c r="Z81" s="44"/>
      <c r="AA81" s="44"/>
      <c r="AB81" s="44"/>
      <c r="AC81" s="44"/>
      <c r="AD81" s="44">
        <v>1</v>
      </c>
      <c r="AE81" s="44"/>
      <c r="AF81" s="44"/>
      <c r="AG81" s="44"/>
      <c r="AH81" s="44"/>
      <c r="AI81" s="44">
        <f>Y81+AD81</f>
        <v>1</v>
      </c>
      <c r="AJ81" s="44"/>
      <c r="AK81" s="44"/>
      <c r="AL81" s="44"/>
      <c r="AM81" s="44"/>
      <c r="AN81" s="44">
        <v>0</v>
      </c>
      <c r="AO81" s="44"/>
      <c r="AP81" s="44"/>
      <c r="AQ81" s="44"/>
      <c r="AR81" s="44"/>
      <c r="AS81" s="44">
        <v>1</v>
      </c>
      <c r="AT81" s="44"/>
      <c r="AU81" s="44"/>
      <c r="AV81" s="44"/>
      <c r="AW81" s="44"/>
      <c r="AX81" s="38">
        <f>AN81+AS81</f>
        <v>1</v>
      </c>
      <c r="AY81" s="38"/>
      <c r="AZ81" s="38"/>
      <c r="BA81" s="38"/>
      <c r="BB81" s="38"/>
      <c r="BC81" s="38">
        <f>AN81-Y81</f>
        <v>0</v>
      </c>
      <c r="BD81" s="38"/>
      <c r="BE81" s="38"/>
      <c r="BF81" s="38"/>
      <c r="BG81" s="38"/>
      <c r="BH81" s="38">
        <f>AS81-AD81</f>
        <v>0</v>
      </c>
      <c r="BI81" s="38"/>
      <c r="BJ81" s="38"/>
      <c r="BK81" s="38"/>
      <c r="BL81" s="38"/>
      <c r="BM81" s="38">
        <f>BC81+BH81</f>
        <v>0</v>
      </c>
      <c r="BN81" s="38"/>
      <c r="BO81" s="38"/>
      <c r="BP81" s="38"/>
      <c r="BQ81" s="38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80" ht="15.75" customHeight="1" x14ac:dyDescent="0.2">
      <c r="A82" s="39"/>
      <c r="B82" s="39"/>
      <c r="C82" s="35" t="s">
        <v>108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7"/>
      <c r="BR82" s="11"/>
      <c r="BS82" s="11"/>
      <c r="BT82" s="11"/>
      <c r="BU82" s="11"/>
      <c r="BV82" s="11"/>
      <c r="BW82" s="11"/>
      <c r="BX82" s="11"/>
      <c r="BY82" s="11"/>
      <c r="BZ82" s="9"/>
      <c r="CB82" s="1" t="s">
        <v>107</v>
      </c>
    </row>
    <row r="83" spans="1:80" ht="127.5" customHeight="1" x14ac:dyDescent="0.2">
      <c r="A83" s="39">
        <v>2</v>
      </c>
      <c r="B83" s="39"/>
      <c r="C83" s="35" t="s">
        <v>109</v>
      </c>
      <c r="D83" s="40"/>
      <c r="E83" s="40"/>
      <c r="F83" s="40"/>
      <c r="G83" s="40"/>
      <c r="H83" s="40"/>
      <c r="I83" s="41"/>
      <c r="J83" s="42" t="s">
        <v>106</v>
      </c>
      <c r="K83" s="42"/>
      <c r="L83" s="42"/>
      <c r="M83" s="42"/>
      <c r="N83" s="42"/>
      <c r="O83" s="43" t="s">
        <v>92</v>
      </c>
      <c r="P83" s="40"/>
      <c r="Q83" s="40"/>
      <c r="R83" s="40"/>
      <c r="S83" s="40"/>
      <c r="T83" s="40"/>
      <c r="U83" s="40"/>
      <c r="V83" s="40"/>
      <c r="W83" s="40"/>
      <c r="X83" s="41"/>
      <c r="Y83" s="44">
        <v>0</v>
      </c>
      <c r="Z83" s="44"/>
      <c r="AA83" s="44"/>
      <c r="AB83" s="44"/>
      <c r="AC83" s="44"/>
      <c r="AD83" s="44">
        <v>5</v>
      </c>
      <c r="AE83" s="44"/>
      <c r="AF83" s="44"/>
      <c r="AG83" s="44"/>
      <c r="AH83" s="44"/>
      <c r="AI83" s="44">
        <f>Y83+AD83</f>
        <v>5</v>
      </c>
      <c r="AJ83" s="44"/>
      <c r="AK83" s="44"/>
      <c r="AL83" s="44"/>
      <c r="AM83" s="44"/>
      <c r="AN83" s="44">
        <v>0</v>
      </c>
      <c r="AO83" s="44"/>
      <c r="AP83" s="44"/>
      <c r="AQ83" s="44"/>
      <c r="AR83" s="44"/>
      <c r="AS83" s="44">
        <v>5</v>
      </c>
      <c r="AT83" s="44"/>
      <c r="AU83" s="44"/>
      <c r="AV83" s="44"/>
      <c r="AW83" s="44"/>
      <c r="AX83" s="38">
        <f>AN83+AS83</f>
        <v>5</v>
      </c>
      <c r="AY83" s="38"/>
      <c r="AZ83" s="38"/>
      <c r="BA83" s="38"/>
      <c r="BB83" s="38"/>
      <c r="BC83" s="38">
        <f>AN83-Y83</f>
        <v>0</v>
      </c>
      <c r="BD83" s="38"/>
      <c r="BE83" s="38"/>
      <c r="BF83" s="38"/>
      <c r="BG83" s="38"/>
      <c r="BH83" s="38">
        <f>AS83-AD83</f>
        <v>0</v>
      </c>
      <c r="BI83" s="38"/>
      <c r="BJ83" s="38"/>
      <c r="BK83" s="38"/>
      <c r="BL83" s="38"/>
      <c r="BM83" s="38">
        <f>BC83+BH83</f>
        <v>0</v>
      </c>
      <c r="BN83" s="38"/>
      <c r="BO83" s="38"/>
      <c r="BP83" s="38"/>
      <c r="BQ83" s="38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80" ht="15.75" customHeight="1" x14ac:dyDescent="0.2">
      <c r="A84" s="39"/>
      <c r="B84" s="39"/>
      <c r="C84" s="35" t="s">
        <v>108</v>
      </c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7"/>
      <c r="BR84" s="11"/>
      <c r="BS84" s="11"/>
      <c r="BT84" s="11"/>
      <c r="BU84" s="11"/>
      <c r="BV84" s="11"/>
      <c r="BW84" s="11"/>
      <c r="BX84" s="11"/>
      <c r="BY84" s="11"/>
      <c r="BZ84" s="9"/>
      <c r="CB84" s="1" t="s">
        <v>110</v>
      </c>
    </row>
    <row r="85" spans="1:80" ht="127.5" customHeight="1" x14ac:dyDescent="0.2">
      <c r="A85" s="39">
        <v>2</v>
      </c>
      <c r="B85" s="39"/>
      <c r="C85" s="35" t="s">
        <v>111</v>
      </c>
      <c r="D85" s="40"/>
      <c r="E85" s="40"/>
      <c r="F85" s="40"/>
      <c r="G85" s="40"/>
      <c r="H85" s="40"/>
      <c r="I85" s="41"/>
      <c r="J85" s="42" t="s">
        <v>106</v>
      </c>
      <c r="K85" s="42"/>
      <c r="L85" s="42"/>
      <c r="M85" s="42"/>
      <c r="N85" s="42"/>
      <c r="O85" s="43" t="s">
        <v>92</v>
      </c>
      <c r="P85" s="40"/>
      <c r="Q85" s="40"/>
      <c r="R85" s="40"/>
      <c r="S85" s="40"/>
      <c r="T85" s="40"/>
      <c r="U85" s="40"/>
      <c r="V85" s="40"/>
      <c r="W85" s="40"/>
      <c r="X85" s="41"/>
      <c r="Y85" s="44">
        <v>0</v>
      </c>
      <c r="Z85" s="44"/>
      <c r="AA85" s="44"/>
      <c r="AB85" s="44"/>
      <c r="AC85" s="44"/>
      <c r="AD85" s="44">
        <v>1</v>
      </c>
      <c r="AE85" s="44"/>
      <c r="AF85" s="44"/>
      <c r="AG85" s="44"/>
      <c r="AH85" s="44"/>
      <c r="AI85" s="44">
        <f>Y85+AD85</f>
        <v>1</v>
      </c>
      <c r="AJ85" s="44"/>
      <c r="AK85" s="44"/>
      <c r="AL85" s="44"/>
      <c r="AM85" s="44"/>
      <c r="AN85" s="44">
        <v>0</v>
      </c>
      <c r="AO85" s="44"/>
      <c r="AP85" s="44"/>
      <c r="AQ85" s="44"/>
      <c r="AR85" s="44"/>
      <c r="AS85" s="44">
        <v>1</v>
      </c>
      <c r="AT85" s="44"/>
      <c r="AU85" s="44"/>
      <c r="AV85" s="44"/>
      <c r="AW85" s="44"/>
      <c r="AX85" s="38">
        <f>AN85+AS85</f>
        <v>1</v>
      </c>
      <c r="AY85" s="38"/>
      <c r="AZ85" s="38"/>
      <c r="BA85" s="38"/>
      <c r="BB85" s="38"/>
      <c r="BC85" s="38">
        <f>AN85-Y85</f>
        <v>0</v>
      </c>
      <c r="BD85" s="38"/>
      <c r="BE85" s="38"/>
      <c r="BF85" s="38"/>
      <c r="BG85" s="38"/>
      <c r="BH85" s="38">
        <f>AS85-AD85</f>
        <v>0</v>
      </c>
      <c r="BI85" s="38"/>
      <c r="BJ85" s="38"/>
      <c r="BK85" s="38"/>
      <c r="BL85" s="38"/>
      <c r="BM85" s="38">
        <f>BC85+BH85</f>
        <v>0</v>
      </c>
      <c r="BN85" s="38"/>
      <c r="BO85" s="38"/>
      <c r="BP85" s="38"/>
      <c r="BQ85" s="38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80" ht="15.75" customHeight="1" x14ac:dyDescent="0.2">
      <c r="A86" s="39"/>
      <c r="B86" s="39"/>
      <c r="C86" s="35" t="s">
        <v>108</v>
      </c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7"/>
      <c r="BR86" s="11"/>
      <c r="BS86" s="11"/>
      <c r="BT86" s="11"/>
      <c r="BU86" s="11"/>
      <c r="BV86" s="11"/>
      <c r="BW86" s="11"/>
      <c r="BX86" s="11"/>
      <c r="BY86" s="11"/>
      <c r="BZ86" s="9"/>
      <c r="CB86" s="1" t="s">
        <v>112</v>
      </c>
    </row>
    <row r="87" spans="1:80" ht="127.5" customHeight="1" x14ac:dyDescent="0.2">
      <c r="A87" s="39">
        <v>2</v>
      </c>
      <c r="B87" s="39"/>
      <c r="C87" s="35" t="s">
        <v>113</v>
      </c>
      <c r="D87" s="40"/>
      <c r="E87" s="40"/>
      <c r="F87" s="40"/>
      <c r="G87" s="40"/>
      <c r="H87" s="40"/>
      <c r="I87" s="41"/>
      <c r="J87" s="42" t="s">
        <v>106</v>
      </c>
      <c r="K87" s="42"/>
      <c r="L87" s="42"/>
      <c r="M87" s="42"/>
      <c r="N87" s="42"/>
      <c r="O87" s="43" t="s">
        <v>92</v>
      </c>
      <c r="P87" s="40"/>
      <c r="Q87" s="40"/>
      <c r="R87" s="40"/>
      <c r="S87" s="40"/>
      <c r="T87" s="40"/>
      <c r="U87" s="40"/>
      <c r="V87" s="40"/>
      <c r="W87" s="40"/>
      <c r="X87" s="41"/>
      <c r="Y87" s="44">
        <v>0</v>
      </c>
      <c r="Z87" s="44"/>
      <c r="AA87" s="44"/>
      <c r="AB87" s="44"/>
      <c r="AC87" s="44"/>
      <c r="AD87" s="44">
        <v>1</v>
      </c>
      <c r="AE87" s="44"/>
      <c r="AF87" s="44"/>
      <c r="AG87" s="44"/>
      <c r="AH87" s="44"/>
      <c r="AI87" s="44">
        <f>Y87+AD87</f>
        <v>1</v>
      </c>
      <c r="AJ87" s="44"/>
      <c r="AK87" s="44"/>
      <c r="AL87" s="44"/>
      <c r="AM87" s="44"/>
      <c r="AN87" s="44">
        <v>0</v>
      </c>
      <c r="AO87" s="44"/>
      <c r="AP87" s="44"/>
      <c r="AQ87" s="44"/>
      <c r="AR87" s="44"/>
      <c r="AS87" s="44">
        <v>1</v>
      </c>
      <c r="AT87" s="44"/>
      <c r="AU87" s="44"/>
      <c r="AV87" s="44"/>
      <c r="AW87" s="44"/>
      <c r="AX87" s="38">
        <f>AN87+AS87</f>
        <v>1</v>
      </c>
      <c r="AY87" s="38"/>
      <c r="AZ87" s="38"/>
      <c r="BA87" s="38"/>
      <c r="BB87" s="38"/>
      <c r="BC87" s="38">
        <f>AN87-Y87</f>
        <v>0</v>
      </c>
      <c r="BD87" s="38"/>
      <c r="BE87" s="38"/>
      <c r="BF87" s="38"/>
      <c r="BG87" s="38"/>
      <c r="BH87" s="38">
        <f>AS87-AD87</f>
        <v>0</v>
      </c>
      <c r="BI87" s="38"/>
      <c r="BJ87" s="38"/>
      <c r="BK87" s="38"/>
      <c r="BL87" s="38"/>
      <c r="BM87" s="38">
        <f>BC87+BH87</f>
        <v>0</v>
      </c>
      <c r="BN87" s="38"/>
      <c r="BO87" s="38"/>
      <c r="BP87" s="38"/>
      <c r="BQ87" s="38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80" ht="15.75" customHeight="1" x14ac:dyDescent="0.2">
      <c r="A88" s="39"/>
      <c r="B88" s="39"/>
      <c r="C88" s="35" t="s">
        <v>108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7"/>
      <c r="BR88" s="11"/>
      <c r="BS88" s="11"/>
      <c r="BT88" s="11"/>
      <c r="BU88" s="11"/>
      <c r="BV88" s="11"/>
      <c r="BW88" s="11"/>
      <c r="BX88" s="11"/>
      <c r="BY88" s="11"/>
      <c r="BZ88" s="9"/>
      <c r="CB88" s="1" t="s">
        <v>114</v>
      </c>
    </row>
    <row r="89" spans="1:80" s="31" customFormat="1" ht="15.75" x14ac:dyDescent="0.2">
      <c r="A89" s="47">
        <v>0</v>
      </c>
      <c r="B89" s="47"/>
      <c r="C89" s="48" t="s">
        <v>115</v>
      </c>
      <c r="D89" s="49"/>
      <c r="E89" s="49"/>
      <c r="F89" s="49"/>
      <c r="G89" s="49"/>
      <c r="H89" s="49"/>
      <c r="I89" s="50"/>
      <c r="J89" s="51" t="s">
        <v>89</v>
      </c>
      <c r="K89" s="51"/>
      <c r="L89" s="51"/>
      <c r="M89" s="51"/>
      <c r="N89" s="51"/>
      <c r="O89" s="52" t="s">
        <v>89</v>
      </c>
      <c r="P89" s="49"/>
      <c r="Q89" s="49"/>
      <c r="R89" s="49"/>
      <c r="S89" s="49"/>
      <c r="T89" s="49"/>
      <c r="U89" s="49"/>
      <c r="V89" s="49"/>
      <c r="W89" s="49"/>
      <c r="X89" s="50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33"/>
      <c r="BS89" s="33"/>
      <c r="BT89" s="33"/>
      <c r="BU89" s="33"/>
      <c r="BV89" s="33"/>
      <c r="BW89" s="33"/>
      <c r="BX89" s="33"/>
      <c r="BY89" s="33"/>
      <c r="BZ89" s="34"/>
    </row>
    <row r="90" spans="1:80" ht="38.25" customHeight="1" x14ac:dyDescent="0.2">
      <c r="A90" s="39">
        <v>3</v>
      </c>
      <c r="B90" s="39"/>
      <c r="C90" s="35" t="s">
        <v>116</v>
      </c>
      <c r="D90" s="40"/>
      <c r="E90" s="40"/>
      <c r="F90" s="40"/>
      <c r="G90" s="40"/>
      <c r="H90" s="40"/>
      <c r="I90" s="41"/>
      <c r="J90" s="42" t="s">
        <v>91</v>
      </c>
      <c r="K90" s="42"/>
      <c r="L90" s="42"/>
      <c r="M90" s="42"/>
      <c r="N90" s="42"/>
      <c r="O90" s="43" t="s">
        <v>117</v>
      </c>
      <c r="P90" s="40"/>
      <c r="Q90" s="40"/>
      <c r="R90" s="40"/>
      <c r="S90" s="40"/>
      <c r="T90" s="40"/>
      <c r="U90" s="40"/>
      <c r="V90" s="40"/>
      <c r="W90" s="40"/>
      <c r="X90" s="41"/>
      <c r="Y90" s="44">
        <v>0</v>
      </c>
      <c r="Z90" s="44"/>
      <c r="AA90" s="44"/>
      <c r="AB90" s="44"/>
      <c r="AC90" s="44"/>
      <c r="AD90" s="44">
        <v>30040545</v>
      </c>
      <c r="AE90" s="44"/>
      <c r="AF90" s="44"/>
      <c r="AG90" s="44"/>
      <c r="AH90" s="44"/>
      <c r="AI90" s="44">
        <f>Y90+AD90</f>
        <v>30040545</v>
      </c>
      <c r="AJ90" s="44"/>
      <c r="AK90" s="44"/>
      <c r="AL90" s="44"/>
      <c r="AM90" s="44"/>
      <c r="AN90" s="44">
        <v>0</v>
      </c>
      <c r="AO90" s="44"/>
      <c r="AP90" s="44"/>
      <c r="AQ90" s="44"/>
      <c r="AR90" s="44"/>
      <c r="AS90" s="44">
        <v>3852851.19</v>
      </c>
      <c r="AT90" s="44"/>
      <c r="AU90" s="44"/>
      <c r="AV90" s="44"/>
      <c r="AW90" s="44"/>
      <c r="AX90" s="38">
        <f>AN90+AS90</f>
        <v>3852851.19</v>
      </c>
      <c r="AY90" s="38"/>
      <c r="AZ90" s="38"/>
      <c r="BA90" s="38"/>
      <c r="BB90" s="38"/>
      <c r="BC90" s="38">
        <f>AN90-Y90</f>
        <v>0</v>
      </c>
      <c r="BD90" s="38"/>
      <c r="BE90" s="38"/>
      <c r="BF90" s="38"/>
      <c r="BG90" s="38"/>
      <c r="BH90" s="38">
        <f>AS90-AD90</f>
        <v>-26187693.809999999</v>
      </c>
      <c r="BI90" s="38"/>
      <c r="BJ90" s="38"/>
      <c r="BK90" s="38"/>
      <c r="BL90" s="38"/>
      <c r="BM90" s="38">
        <f>BC90+BH90</f>
        <v>-26187693.809999999</v>
      </c>
      <c r="BN90" s="38"/>
      <c r="BO90" s="38"/>
      <c r="BP90" s="38"/>
      <c r="BQ90" s="38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80" ht="25.5" customHeight="1" x14ac:dyDescent="0.2">
      <c r="A91" s="39"/>
      <c r="B91" s="39"/>
      <c r="C91" s="35" t="s">
        <v>94</v>
      </c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7"/>
      <c r="BR91" s="11"/>
      <c r="BS91" s="11"/>
      <c r="BT91" s="11"/>
      <c r="BU91" s="11"/>
      <c r="BV91" s="11"/>
      <c r="BW91" s="11"/>
      <c r="BX91" s="11"/>
      <c r="BY91" s="11"/>
      <c r="BZ91" s="9"/>
      <c r="CB91" s="1" t="s">
        <v>118</v>
      </c>
    </row>
    <row r="92" spans="1:80" ht="63.75" customHeight="1" x14ac:dyDescent="0.2">
      <c r="A92" s="39">
        <v>3</v>
      </c>
      <c r="B92" s="39"/>
      <c r="C92" s="35" t="s">
        <v>119</v>
      </c>
      <c r="D92" s="40"/>
      <c r="E92" s="40"/>
      <c r="F92" s="40"/>
      <c r="G92" s="40"/>
      <c r="H92" s="40"/>
      <c r="I92" s="41"/>
      <c r="J92" s="42" t="s">
        <v>91</v>
      </c>
      <c r="K92" s="42"/>
      <c r="L92" s="42"/>
      <c r="M92" s="42"/>
      <c r="N92" s="42"/>
      <c r="O92" s="43" t="s">
        <v>117</v>
      </c>
      <c r="P92" s="40"/>
      <c r="Q92" s="40"/>
      <c r="R92" s="40"/>
      <c r="S92" s="40"/>
      <c r="T92" s="40"/>
      <c r="U92" s="40"/>
      <c r="V92" s="40"/>
      <c r="W92" s="40"/>
      <c r="X92" s="41"/>
      <c r="Y92" s="44">
        <v>0</v>
      </c>
      <c r="Z92" s="44"/>
      <c r="AA92" s="44"/>
      <c r="AB92" s="44"/>
      <c r="AC92" s="44"/>
      <c r="AD92" s="44">
        <v>814000</v>
      </c>
      <c r="AE92" s="44"/>
      <c r="AF92" s="44"/>
      <c r="AG92" s="44"/>
      <c r="AH92" s="44"/>
      <c r="AI92" s="44">
        <f>Y92+AD92</f>
        <v>814000</v>
      </c>
      <c r="AJ92" s="44"/>
      <c r="AK92" s="44"/>
      <c r="AL92" s="44"/>
      <c r="AM92" s="44"/>
      <c r="AN92" s="44">
        <v>0</v>
      </c>
      <c r="AO92" s="44"/>
      <c r="AP92" s="44"/>
      <c r="AQ92" s="44"/>
      <c r="AR92" s="44"/>
      <c r="AS92" s="44">
        <v>618996.86</v>
      </c>
      <c r="AT92" s="44"/>
      <c r="AU92" s="44"/>
      <c r="AV92" s="44"/>
      <c r="AW92" s="44"/>
      <c r="AX92" s="38">
        <f>AN92+AS92</f>
        <v>618996.86</v>
      </c>
      <c r="AY92" s="38"/>
      <c r="AZ92" s="38"/>
      <c r="BA92" s="38"/>
      <c r="BB92" s="38"/>
      <c r="BC92" s="38">
        <f>AN92-Y92</f>
        <v>0</v>
      </c>
      <c r="BD92" s="38"/>
      <c r="BE92" s="38"/>
      <c r="BF92" s="38"/>
      <c r="BG92" s="38"/>
      <c r="BH92" s="38">
        <f>AS92-AD92</f>
        <v>-195003.14</v>
      </c>
      <c r="BI92" s="38"/>
      <c r="BJ92" s="38"/>
      <c r="BK92" s="38"/>
      <c r="BL92" s="38"/>
      <c r="BM92" s="38">
        <f>BC92+BH92</f>
        <v>-195003.14</v>
      </c>
      <c r="BN92" s="38"/>
      <c r="BO92" s="38"/>
      <c r="BP92" s="38"/>
      <c r="BQ92" s="38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80" ht="51" customHeight="1" x14ac:dyDescent="0.2">
      <c r="A93" s="39"/>
      <c r="B93" s="39"/>
      <c r="C93" s="35" t="s">
        <v>121</v>
      </c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7"/>
      <c r="BR93" s="11"/>
      <c r="BS93" s="11"/>
      <c r="BT93" s="11"/>
      <c r="BU93" s="11"/>
      <c r="BV93" s="11"/>
      <c r="BW93" s="11"/>
      <c r="BX93" s="11"/>
      <c r="BY93" s="11"/>
      <c r="BZ93" s="9"/>
      <c r="CB93" s="1" t="s">
        <v>120</v>
      </c>
    </row>
    <row r="94" spans="1:80" ht="76.5" customHeight="1" x14ac:dyDescent="0.2">
      <c r="A94" s="39">
        <v>3</v>
      </c>
      <c r="B94" s="39"/>
      <c r="C94" s="35" t="s">
        <v>122</v>
      </c>
      <c r="D94" s="40"/>
      <c r="E94" s="40"/>
      <c r="F94" s="40"/>
      <c r="G94" s="40"/>
      <c r="H94" s="40"/>
      <c r="I94" s="41"/>
      <c r="J94" s="42" t="s">
        <v>91</v>
      </c>
      <c r="K94" s="42"/>
      <c r="L94" s="42"/>
      <c r="M94" s="42"/>
      <c r="N94" s="42"/>
      <c r="O94" s="43" t="s">
        <v>117</v>
      </c>
      <c r="P94" s="40"/>
      <c r="Q94" s="40"/>
      <c r="R94" s="40"/>
      <c r="S94" s="40"/>
      <c r="T94" s="40"/>
      <c r="U94" s="40"/>
      <c r="V94" s="40"/>
      <c r="W94" s="40"/>
      <c r="X94" s="41"/>
      <c r="Y94" s="44">
        <v>0</v>
      </c>
      <c r="Z94" s="44"/>
      <c r="AA94" s="44"/>
      <c r="AB94" s="44"/>
      <c r="AC94" s="44"/>
      <c r="AD94" s="44">
        <v>700000</v>
      </c>
      <c r="AE94" s="44"/>
      <c r="AF94" s="44"/>
      <c r="AG94" s="44"/>
      <c r="AH94" s="44"/>
      <c r="AI94" s="44">
        <f>Y94+AD94</f>
        <v>700000</v>
      </c>
      <c r="AJ94" s="44"/>
      <c r="AK94" s="44"/>
      <c r="AL94" s="44"/>
      <c r="AM94" s="44"/>
      <c r="AN94" s="44">
        <v>0</v>
      </c>
      <c r="AO94" s="44"/>
      <c r="AP94" s="44"/>
      <c r="AQ94" s="44"/>
      <c r="AR94" s="44"/>
      <c r="AS94" s="44">
        <v>87909.42</v>
      </c>
      <c r="AT94" s="44"/>
      <c r="AU94" s="44"/>
      <c r="AV94" s="44"/>
      <c r="AW94" s="44"/>
      <c r="AX94" s="38">
        <f>AN94+AS94</f>
        <v>87909.42</v>
      </c>
      <c r="AY94" s="38"/>
      <c r="AZ94" s="38"/>
      <c r="BA94" s="38"/>
      <c r="BB94" s="38"/>
      <c r="BC94" s="38">
        <f>AN94-Y94</f>
        <v>0</v>
      </c>
      <c r="BD94" s="38"/>
      <c r="BE94" s="38"/>
      <c r="BF94" s="38"/>
      <c r="BG94" s="38"/>
      <c r="BH94" s="38">
        <f>AS94-AD94</f>
        <v>-612090.57999999996</v>
      </c>
      <c r="BI94" s="38"/>
      <c r="BJ94" s="38"/>
      <c r="BK94" s="38"/>
      <c r="BL94" s="38"/>
      <c r="BM94" s="38">
        <f>BC94+BH94</f>
        <v>-612090.57999999996</v>
      </c>
      <c r="BN94" s="38"/>
      <c r="BO94" s="38"/>
      <c r="BP94" s="38"/>
      <c r="BQ94" s="38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80" ht="25.5" customHeight="1" x14ac:dyDescent="0.2">
      <c r="A95" s="39"/>
      <c r="B95" s="39"/>
      <c r="C95" s="35" t="s">
        <v>100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7"/>
      <c r="BR95" s="11"/>
      <c r="BS95" s="11"/>
      <c r="BT95" s="11"/>
      <c r="BU95" s="11"/>
      <c r="BV95" s="11"/>
      <c r="BW95" s="11"/>
      <c r="BX95" s="11"/>
      <c r="BY95" s="11"/>
      <c r="BZ95" s="9"/>
      <c r="CB95" s="1" t="s">
        <v>123</v>
      </c>
    </row>
    <row r="96" spans="1:80" ht="89.25" customHeight="1" x14ac:dyDescent="0.2">
      <c r="A96" s="39">
        <v>3</v>
      </c>
      <c r="B96" s="39"/>
      <c r="C96" s="35" t="s">
        <v>124</v>
      </c>
      <c r="D96" s="40"/>
      <c r="E96" s="40"/>
      <c r="F96" s="40"/>
      <c r="G96" s="40"/>
      <c r="H96" s="40"/>
      <c r="I96" s="41"/>
      <c r="J96" s="42" t="s">
        <v>91</v>
      </c>
      <c r="K96" s="42"/>
      <c r="L96" s="42"/>
      <c r="M96" s="42"/>
      <c r="N96" s="42"/>
      <c r="O96" s="43" t="s">
        <v>117</v>
      </c>
      <c r="P96" s="40"/>
      <c r="Q96" s="40"/>
      <c r="R96" s="40"/>
      <c r="S96" s="40"/>
      <c r="T96" s="40"/>
      <c r="U96" s="40"/>
      <c r="V96" s="40"/>
      <c r="W96" s="40"/>
      <c r="X96" s="41"/>
      <c r="Y96" s="44">
        <v>0</v>
      </c>
      <c r="Z96" s="44"/>
      <c r="AA96" s="44"/>
      <c r="AB96" s="44"/>
      <c r="AC96" s="44"/>
      <c r="AD96" s="44">
        <v>1100000</v>
      </c>
      <c r="AE96" s="44"/>
      <c r="AF96" s="44"/>
      <c r="AG96" s="44"/>
      <c r="AH96" s="44"/>
      <c r="AI96" s="44">
        <f>Y96+AD96</f>
        <v>1100000</v>
      </c>
      <c r="AJ96" s="44"/>
      <c r="AK96" s="44"/>
      <c r="AL96" s="44"/>
      <c r="AM96" s="44"/>
      <c r="AN96" s="44">
        <v>0</v>
      </c>
      <c r="AO96" s="44"/>
      <c r="AP96" s="44"/>
      <c r="AQ96" s="44"/>
      <c r="AR96" s="44"/>
      <c r="AS96" s="44">
        <v>1070337.8600000001</v>
      </c>
      <c r="AT96" s="44"/>
      <c r="AU96" s="44"/>
      <c r="AV96" s="44"/>
      <c r="AW96" s="44"/>
      <c r="AX96" s="38">
        <f>AN96+AS96</f>
        <v>1070337.8600000001</v>
      </c>
      <c r="AY96" s="38"/>
      <c r="AZ96" s="38"/>
      <c r="BA96" s="38"/>
      <c r="BB96" s="38"/>
      <c r="BC96" s="38">
        <f>AN96-Y96</f>
        <v>0</v>
      </c>
      <c r="BD96" s="38"/>
      <c r="BE96" s="38"/>
      <c r="BF96" s="38"/>
      <c r="BG96" s="38"/>
      <c r="BH96" s="38">
        <f>AS96-AD96</f>
        <v>-29662.139999999898</v>
      </c>
      <c r="BI96" s="38"/>
      <c r="BJ96" s="38"/>
      <c r="BK96" s="38"/>
      <c r="BL96" s="38"/>
      <c r="BM96" s="38">
        <f>BC96+BH96</f>
        <v>-29662.139999999898</v>
      </c>
      <c r="BN96" s="38"/>
      <c r="BO96" s="38"/>
      <c r="BP96" s="38"/>
      <c r="BQ96" s="38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80" ht="25.5" customHeight="1" x14ac:dyDescent="0.2">
      <c r="A97" s="39"/>
      <c r="B97" s="39"/>
      <c r="C97" s="35" t="s">
        <v>103</v>
      </c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7"/>
      <c r="BR97" s="11"/>
      <c r="BS97" s="11"/>
      <c r="BT97" s="11"/>
      <c r="BU97" s="11"/>
      <c r="BV97" s="11"/>
      <c r="BW97" s="11"/>
      <c r="BX97" s="11"/>
      <c r="BY97" s="11"/>
      <c r="BZ97" s="9"/>
      <c r="CB97" s="1" t="s">
        <v>125</v>
      </c>
    </row>
    <row r="98" spans="1:80" s="31" customFormat="1" ht="15.75" x14ac:dyDescent="0.2">
      <c r="A98" s="47">
        <v>0</v>
      </c>
      <c r="B98" s="47"/>
      <c r="C98" s="48" t="s">
        <v>126</v>
      </c>
      <c r="D98" s="49"/>
      <c r="E98" s="49"/>
      <c r="F98" s="49"/>
      <c r="G98" s="49"/>
      <c r="H98" s="49"/>
      <c r="I98" s="50"/>
      <c r="J98" s="51" t="s">
        <v>89</v>
      </c>
      <c r="K98" s="51"/>
      <c r="L98" s="51"/>
      <c r="M98" s="51"/>
      <c r="N98" s="51"/>
      <c r="O98" s="52" t="s">
        <v>89</v>
      </c>
      <c r="P98" s="49"/>
      <c r="Q98" s="49"/>
      <c r="R98" s="49"/>
      <c r="S98" s="49"/>
      <c r="T98" s="49"/>
      <c r="U98" s="49"/>
      <c r="V98" s="49"/>
      <c r="W98" s="49"/>
      <c r="X98" s="50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33"/>
      <c r="BS98" s="33"/>
      <c r="BT98" s="33"/>
      <c r="BU98" s="33"/>
      <c r="BV98" s="33"/>
      <c r="BW98" s="33"/>
      <c r="BX98" s="33"/>
      <c r="BY98" s="33"/>
      <c r="BZ98" s="34"/>
    </row>
    <row r="99" spans="1:80" ht="51" customHeight="1" x14ac:dyDescent="0.2">
      <c r="A99" s="39">
        <v>4</v>
      </c>
      <c r="B99" s="39"/>
      <c r="C99" s="35" t="s">
        <v>127</v>
      </c>
      <c r="D99" s="40"/>
      <c r="E99" s="40"/>
      <c r="F99" s="40"/>
      <c r="G99" s="40"/>
      <c r="H99" s="40"/>
      <c r="I99" s="41"/>
      <c r="J99" s="42" t="s">
        <v>128</v>
      </c>
      <c r="K99" s="42"/>
      <c r="L99" s="42"/>
      <c r="M99" s="42"/>
      <c r="N99" s="42"/>
      <c r="O99" s="43" t="s">
        <v>129</v>
      </c>
      <c r="P99" s="40"/>
      <c r="Q99" s="40"/>
      <c r="R99" s="40"/>
      <c r="S99" s="40"/>
      <c r="T99" s="40"/>
      <c r="U99" s="40"/>
      <c r="V99" s="40"/>
      <c r="W99" s="40"/>
      <c r="X99" s="41"/>
      <c r="Y99" s="44">
        <v>0</v>
      </c>
      <c r="Z99" s="44"/>
      <c r="AA99" s="44"/>
      <c r="AB99" s="44"/>
      <c r="AC99" s="44"/>
      <c r="AD99" s="44">
        <v>100</v>
      </c>
      <c r="AE99" s="44"/>
      <c r="AF99" s="44"/>
      <c r="AG99" s="44"/>
      <c r="AH99" s="44"/>
      <c r="AI99" s="44">
        <f>Y99+AD99</f>
        <v>100</v>
      </c>
      <c r="AJ99" s="44"/>
      <c r="AK99" s="44"/>
      <c r="AL99" s="44"/>
      <c r="AM99" s="44"/>
      <c r="AN99" s="44">
        <v>0</v>
      </c>
      <c r="AO99" s="44"/>
      <c r="AP99" s="44"/>
      <c r="AQ99" s="44"/>
      <c r="AR99" s="44"/>
      <c r="AS99" s="44">
        <v>15.5</v>
      </c>
      <c r="AT99" s="44"/>
      <c r="AU99" s="44"/>
      <c r="AV99" s="44"/>
      <c r="AW99" s="44"/>
      <c r="AX99" s="38">
        <f>AN99+AS99</f>
        <v>15.5</v>
      </c>
      <c r="AY99" s="38"/>
      <c r="AZ99" s="38"/>
      <c r="BA99" s="38"/>
      <c r="BB99" s="38"/>
      <c r="BC99" s="38">
        <f>AN99-Y99</f>
        <v>0</v>
      </c>
      <c r="BD99" s="38"/>
      <c r="BE99" s="38"/>
      <c r="BF99" s="38"/>
      <c r="BG99" s="38"/>
      <c r="BH99" s="38">
        <f>AS99-AD99</f>
        <v>-84.5</v>
      </c>
      <c r="BI99" s="38"/>
      <c r="BJ99" s="38"/>
      <c r="BK99" s="38"/>
      <c r="BL99" s="38"/>
      <c r="BM99" s="38">
        <f>BC99+BH99</f>
        <v>-84.5</v>
      </c>
      <c r="BN99" s="38"/>
      <c r="BO99" s="38"/>
      <c r="BP99" s="38"/>
      <c r="BQ99" s="38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80" ht="25.5" customHeight="1" x14ac:dyDescent="0.2">
      <c r="A100" s="39"/>
      <c r="B100" s="39"/>
      <c r="C100" s="35" t="s">
        <v>131</v>
      </c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7"/>
      <c r="BR100" s="11"/>
      <c r="BS100" s="11"/>
      <c r="BT100" s="11"/>
      <c r="BU100" s="11"/>
      <c r="BV100" s="11"/>
      <c r="BW100" s="11"/>
      <c r="BX100" s="11"/>
      <c r="BY100" s="11"/>
      <c r="BZ100" s="9"/>
      <c r="CB100" s="1" t="s">
        <v>130</v>
      </c>
    </row>
    <row r="101" spans="1:80" ht="63.75" customHeight="1" x14ac:dyDescent="0.2">
      <c r="A101" s="39">
        <v>4</v>
      </c>
      <c r="B101" s="39"/>
      <c r="C101" s="35" t="s">
        <v>132</v>
      </c>
      <c r="D101" s="40"/>
      <c r="E101" s="40"/>
      <c r="F101" s="40"/>
      <c r="G101" s="40"/>
      <c r="H101" s="40"/>
      <c r="I101" s="41"/>
      <c r="J101" s="42" t="s">
        <v>128</v>
      </c>
      <c r="K101" s="42"/>
      <c r="L101" s="42"/>
      <c r="M101" s="42"/>
      <c r="N101" s="42"/>
      <c r="O101" s="43" t="s">
        <v>133</v>
      </c>
      <c r="P101" s="40"/>
      <c r="Q101" s="40"/>
      <c r="R101" s="40"/>
      <c r="S101" s="40"/>
      <c r="T101" s="40"/>
      <c r="U101" s="40"/>
      <c r="V101" s="40"/>
      <c r="W101" s="40"/>
      <c r="X101" s="41"/>
      <c r="Y101" s="44">
        <v>0</v>
      </c>
      <c r="Z101" s="44"/>
      <c r="AA101" s="44"/>
      <c r="AB101" s="44"/>
      <c r="AC101" s="44"/>
      <c r="AD101" s="44">
        <v>100</v>
      </c>
      <c r="AE101" s="44"/>
      <c r="AF101" s="44"/>
      <c r="AG101" s="44"/>
      <c r="AH101" s="44"/>
      <c r="AI101" s="44">
        <f>Y101+AD101</f>
        <v>100</v>
      </c>
      <c r="AJ101" s="44"/>
      <c r="AK101" s="44"/>
      <c r="AL101" s="44"/>
      <c r="AM101" s="44"/>
      <c r="AN101" s="44">
        <v>0</v>
      </c>
      <c r="AO101" s="44"/>
      <c r="AP101" s="44"/>
      <c r="AQ101" s="44"/>
      <c r="AR101" s="44"/>
      <c r="AS101" s="44">
        <v>85.5</v>
      </c>
      <c r="AT101" s="44"/>
      <c r="AU101" s="44"/>
      <c r="AV101" s="44"/>
      <c r="AW101" s="44"/>
      <c r="AX101" s="38">
        <f>AN101+AS101</f>
        <v>85.5</v>
      </c>
      <c r="AY101" s="38"/>
      <c r="AZ101" s="38"/>
      <c r="BA101" s="38"/>
      <c r="BB101" s="38"/>
      <c r="BC101" s="38">
        <f>AN101-Y101</f>
        <v>0</v>
      </c>
      <c r="BD101" s="38"/>
      <c r="BE101" s="38"/>
      <c r="BF101" s="38"/>
      <c r="BG101" s="38"/>
      <c r="BH101" s="38">
        <f>AS101-AD101</f>
        <v>-14.5</v>
      </c>
      <c r="BI101" s="38"/>
      <c r="BJ101" s="38"/>
      <c r="BK101" s="38"/>
      <c r="BL101" s="38"/>
      <c r="BM101" s="38">
        <f>BC101+BH101</f>
        <v>-14.5</v>
      </c>
      <c r="BN101" s="38"/>
      <c r="BO101" s="38"/>
      <c r="BP101" s="38"/>
      <c r="BQ101" s="38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80" ht="51" customHeight="1" x14ac:dyDescent="0.2">
      <c r="A102" s="39"/>
      <c r="B102" s="39"/>
      <c r="C102" s="35" t="s">
        <v>121</v>
      </c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7"/>
      <c r="BR102" s="11"/>
      <c r="BS102" s="11"/>
      <c r="BT102" s="11"/>
      <c r="BU102" s="11"/>
      <c r="BV102" s="11"/>
      <c r="BW102" s="11"/>
      <c r="BX102" s="11"/>
      <c r="BY102" s="11"/>
      <c r="BZ102" s="9"/>
      <c r="CB102" s="1" t="s">
        <v>134</v>
      </c>
    </row>
    <row r="103" spans="1:80" ht="63.75" customHeight="1" x14ac:dyDescent="0.2">
      <c r="A103" s="39">
        <v>4</v>
      </c>
      <c r="B103" s="39"/>
      <c r="C103" s="35" t="s">
        <v>135</v>
      </c>
      <c r="D103" s="40"/>
      <c r="E103" s="40"/>
      <c r="F103" s="40"/>
      <c r="G103" s="40"/>
      <c r="H103" s="40"/>
      <c r="I103" s="41"/>
      <c r="J103" s="42" t="s">
        <v>128</v>
      </c>
      <c r="K103" s="42"/>
      <c r="L103" s="42"/>
      <c r="M103" s="42"/>
      <c r="N103" s="42"/>
      <c r="O103" s="43" t="s">
        <v>133</v>
      </c>
      <c r="P103" s="40"/>
      <c r="Q103" s="40"/>
      <c r="R103" s="40"/>
      <c r="S103" s="40"/>
      <c r="T103" s="40"/>
      <c r="U103" s="40"/>
      <c r="V103" s="40"/>
      <c r="W103" s="40"/>
      <c r="X103" s="41"/>
      <c r="Y103" s="44">
        <v>0</v>
      </c>
      <c r="Z103" s="44"/>
      <c r="AA103" s="44"/>
      <c r="AB103" s="44"/>
      <c r="AC103" s="44"/>
      <c r="AD103" s="44">
        <v>100</v>
      </c>
      <c r="AE103" s="44"/>
      <c r="AF103" s="44"/>
      <c r="AG103" s="44"/>
      <c r="AH103" s="44"/>
      <c r="AI103" s="44">
        <f>Y103+AD103</f>
        <v>100</v>
      </c>
      <c r="AJ103" s="44"/>
      <c r="AK103" s="44"/>
      <c r="AL103" s="44"/>
      <c r="AM103" s="44"/>
      <c r="AN103" s="44">
        <v>0</v>
      </c>
      <c r="AO103" s="44"/>
      <c r="AP103" s="44"/>
      <c r="AQ103" s="44"/>
      <c r="AR103" s="44"/>
      <c r="AS103" s="44">
        <v>12.6</v>
      </c>
      <c r="AT103" s="44"/>
      <c r="AU103" s="44"/>
      <c r="AV103" s="44"/>
      <c r="AW103" s="44"/>
      <c r="AX103" s="38">
        <f>AN103+AS103</f>
        <v>12.6</v>
      </c>
      <c r="AY103" s="38"/>
      <c r="AZ103" s="38"/>
      <c r="BA103" s="38"/>
      <c r="BB103" s="38"/>
      <c r="BC103" s="38">
        <f>AN103-Y103</f>
        <v>0</v>
      </c>
      <c r="BD103" s="38"/>
      <c r="BE103" s="38"/>
      <c r="BF103" s="38"/>
      <c r="BG103" s="38"/>
      <c r="BH103" s="38">
        <f>AS103-AD103</f>
        <v>-87.4</v>
      </c>
      <c r="BI103" s="38"/>
      <c r="BJ103" s="38"/>
      <c r="BK103" s="38"/>
      <c r="BL103" s="38"/>
      <c r="BM103" s="38">
        <f>BC103+BH103</f>
        <v>-87.4</v>
      </c>
      <c r="BN103" s="38"/>
      <c r="BO103" s="38"/>
      <c r="BP103" s="38"/>
      <c r="BQ103" s="38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80" ht="25.5" customHeight="1" x14ac:dyDescent="0.2">
      <c r="A104" s="39"/>
      <c r="B104" s="39"/>
      <c r="C104" s="35" t="s">
        <v>100</v>
      </c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7"/>
      <c r="BR104" s="11"/>
      <c r="BS104" s="11"/>
      <c r="BT104" s="11"/>
      <c r="BU104" s="11"/>
      <c r="BV104" s="11"/>
      <c r="BW104" s="11"/>
      <c r="BX104" s="11"/>
      <c r="BY104" s="11"/>
      <c r="BZ104" s="9"/>
      <c r="CB104" s="1" t="s">
        <v>136</v>
      </c>
    </row>
    <row r="105" spans="1:80" ht="89.25" customHeight="1" x14ac:dyDescent="0.2">
      <c r="A105" s="39">
        <v>4</v>
      </c>
      <c r="B105" s="39"/>
      <c r="C105" s="35" t="s">
        <v>137</v>
      </c>
      <c r="D105" s="40"/>
      <c r="E105" s="40"/>
      <c r="F105" s="40"/>
      <c r="G105" s="40"/>
      <c r="H105" s="40"/>
      <c r="I105" s="41"/>
      <c r="J105" s="42" t="s">
        <v>128</v>
      </c>
      <c r="K105" s="42"/>
      <c r="L105" s="42"/>
      <c r="M105" s="42"/>
      <c r="N105" s="42"/>
      <c r="O105" s="43" t="s">
        <v>133</v>
      </c>
      <c r="P105" s="40"/>
      <c r="Q105" s="40"/>
      <c r="R105" s="40"/>
      <c r="S105" s="40"/>
      <c r="T105" s="40"/>
      <c r="U105" s="40"/>
      <c r="V105" s="40"/>
      <c r="W105" s="40"/>
      <c r="X105" s="41"/>
      <c r="Y105" s="44">
        <v>0</v>
      </c>
      <c r="Z105" s="44"/>
      <c r="AA105" s="44"/>
      <c r="AB105" s="44"/>
      <c r="AC105" s="44"/>
      <c r="AD105" s="44">
        <v>100</v>
      </c>
      <c r="AE105" s="44"/>
      <c r="AF105" s="44"/>
      <c r="AG105" s="44"/>
      <c r="AH105" s="44"/>
      <c r="AI105" s="44">
        <f>Y105+AD105</f>
        <v>100</v>
      </c>
      <c r="AJ105" s="44"/>
      <c r="AK105" s="44"/>
      <c r="AL105" s="44"/>
      <c r="AM105" s="44"/>
      <c r="AN105" s="44">
        <v>0</v>
      </c>
      <c r="AO105" s="44"/>
      <c r="AP105" s="44"/>
      <c r="AQ105" s="44"/>
      <c r="AR105" s="44"/>
      <c r="AS105" s="44">
        <v>100</v>
      </c>
      <c r="AT105" s="44"/>
      <c r="AU105" s="44"/>
      <c r="AV105" s="44"/>
      <c r="AW105" s="44"/>
      <c r="AX105" s="38">
        <f>AN105+AS105</f>
        <v>100</v>
      </c>
      <c r="AY105" s="38"/>
      <c r="AZ105" s="38"/>
      <c r="BA105" s="38"/>
      <c r="BB105" s="38"/>
      <c r="BC105" s="38">
        <f>AN105-Y105</f>
        <v>0</v>
      </c>
      <c r="BD105" s="38"/>
      <c r="BE105" s="38"/>
      <c r="BF105" s="38"/>
      <c r="BG105" s="38"/>
      <c r="BH105" s="38">
        <f>AS105-AD105</f>
        <v>0</v>
      </c>
      <c r="BI105" s="38"/>
      <c r="BJ105" s="38"/>
      <c r="BK105" s="38"/>
      <c r="BL105" s="38"/>
      <c r="BM105" s="38">
        <f>BC105+BH105</f>
        <v>0</v>
      </c>
      <c r="BN105" s="38"/>
      <c r="BO105" s="38"/>
      <c r="BP105" s="38"/>
      <c r="BQ105" s="38"/>
      <c r="BR105" s="11"/>
      <c r="BS105" s="11"/>
      <c r="BT105" s="11"/>
      <c r="BU105" s="11"/>
      <c r="BV105" s="11"/>
      <c r="BW105" s="11"/>
      <c r="BX105" s="11"/>
      <c r="BY105" s="11"/>
      <c r="BZ105" s="9"/>
    </row>
    <row r="106" spans="1:80" ht="15.75" customHeight="1" x14ac:dyDescent="0.2">
      <c r="A106" s="39"/>
      <c r="B106" s="39"/>
      <c r="C106" s="35" t="s">
        <v>108</v>
      </c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7"/>
      <c r="BR106" s="11"/>
      <c r="BS106" s="11"/>
      <c r="BT106" s="11"/>
      <c r="BU106" s="11"/>
      <c r="BV106" s="11"/>
      <c r="BW106" s="11"/>
      <c r="BX106" s="11"/>
      <c r="BY106" s="11"/>
      <c r="BZ106" s="9"/>
      <c r="CB106" s="1" t="s">
        <v>138</v>
      </c>
    </row>
    <row r="107" spans="1:80" ht="76.5" customHeight="1" x14ac:dyDescent="0.2">
      <c r="A107" s="39"/>
      <c r="B107" s="39"/>
      <c r="C107" s="35" t="s">
        <v>140</v>
      </c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7"/>
      <c r="BR107" s="11"/>
      <c r="BS107" s="11"/>
      <c r="BT107" s="11"/>
      <c r="BU107" s="11"/>
      <c r="BV107" s="11"/>
      <c r="BW107" s="11"/>
      <c r="BX107" s="11"/>
      <c r="BY107" s="11"/>
      <c r="BZ107" s="9"/>
      <c r="CB107" s="1" t="s">
        <v>139</v>
      </c>
    </row>
    <row r="108" spans="1:80" ht="76.5" customHeight="1" x14ac:dyDescent="0.2">
      <c r="A108" s="39"/>
      <c r="B108" s="39"/>
      <c r="C108" s="35" t="s">
        <v>140</v>
      </c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7"/>
      <c r="BR108" s="11"/>
      <c r="BS108" s="11"/>
      <c r="BT108" s="11"/>
      <c r="BU108" s="11"/>
      <c r="BV108" s="11"/>
      <c r="BW108" s="11"/>
      <c r="BX108" s="11"/>
      <c r="BY108" s="11"/>
      <c r="BZ108" s="9"/>
      <c r="CB108" s="1" t="s">
        <v>141</v>
      </c>
    </row>
    <row r="110" spans="1:80" ht="15.95" customHeight="1" x14ac:dyDescent="0.2">
      <c r="A110" s="81" t="s">
        <v>51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</row>
    <row r="111" spans="1:80" ht="173.25" customHeight="1" x14ac:dyDescent="0.2">
      <c r="A111" s="82" t="s">
        <v>159</v>
      </c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  <c r="AT111" s="83"/>
      <c r="AU111" s="83"/>
      <c r="AV111" s="83"/>
      <c r="AW111" s="83"/>
      <c r="AX111" s="83"/>
      <c r="AY111" s="83"/>
      <c r="AZ111" s="83"/>
      <c r="BA111" s="83"/>
      <c r="BB111" s="83"/>
      <c r="BC111" s="83"/>
      <c r="BD111" s="83"/>
      <c r="BE111" s="83"/>
      <c r="BF111" s="83"/>
      <c r="BG111" s="83"/>
      <c r="BH111" s="83"/>
      <c r="BI111" s="83"/>
      <c r="BJ111" s="83"/>
      <c r="BK111" s="83"/>
      <c r="BL111" s="83"/>
    </row>
    <row r="112" spans="1:80" ht="15.95" customHeight="1" x14ac:dyDescent="0.2">
      <c r="A112" s="17"/>
      <c r="B112" s="17"/>
      <c r="C112" s="17"/>
      <c r="D112" s="17"/>
      <c r="E112" s="17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3" spans="1:64" ht="12" customHeight="1" x14ac:dyDescent="0.2">
      <c r="A113" s="30" t="s">
        <v>65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</row>
    <row r="114" spans="1:64" ht="15.95" customHeight="1" x14ac:dyDescent="0.25">
      <c r="A114" s="29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</row>
    <row r="115" spans="1:64" ht="42" customHeight="1" x14ac:dyDescent="0.2">
      <c r="A115" s="91" t="s">
        <v>145</v>
      </c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3"/>
      <c r="AO115" s="3"/>
      <c r="AP115" s="93" t="s">
        <v>147</v>
      </c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</row>
    <row r="116" spans="1:64" x14ac:dyDescent="0.2">
      <c r="W116" s="90" t="s">
        <v>9</v>
      </c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4"/>
      <c r="AO116" s="4"/>
      <c r="AP116" s="90" t="s">
        <v>10</v>
      </c>
      <c r="AQ116" s="90"/>
      <c r="AR116" s="90"/>
      <c r="AS116" s="90"/>
      <c r="AT116" s="90"/>
      <c r="AU116" s="90"/>
      <c r="AV116" s="90"/>
      <c r="AW116" s="90"/>
      <c r="AX116" s="90"/>
      <c r="AY116" s="90"/>
      <c r="AZ116" s="90"/>
      <c r="BA116" s="90"/>
      <c r="BB116" s="90"/>
      <c r="BC116" s="90"/>
      <c r="BD116" s="90"/>
      <c r="BE116" s="90"/>
      <c r="BF116" s="90"/>
      <c r="BG116" s="90"/>
      <c r="BH116" s="90"/>
    </row>
    <row r="119" spans="1:64" ht="31.5" customHeight="1" x14ac:dyDescent="0.2">
      <c r="A119" s="91" t="s">
        <v>146</v>
      </c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92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92"/>
      <c r="AL119" s="92"/>
      <c r="AM119" s="92"/>
      <c r="AN119" s="3"/>
      <c r="AO119" s="3"/>
      <c r="AP119" s="93" t="s">
        <v>148</v>
      </c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</row>
    <row r="120" spans="1:64" x14ac:dyDescent="0.2">
      <c r="W120" s="90" t="s">
        <v>9</v>
      </c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4"/>
      <c r="AO120" s="4"/>
      <c r="AP120" s="90" t="s">
        <v>10</v>
      </c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</row>
  </sheetData>
  <mergeCells count="559">
    <mergeCell ref="A12:BL12"/>
    <mergeCell ref="B14:L14"/>
    <mergeCell ref="N14:AS14"/>
    <mergeCell ref="AU14:BB14"/>
    <mergeCell ref="B15:L15"/>
    <mergeCell ref="N15:AS15"/>
    <mergeCell ref="AU15:BB15"/>
    <mergeCell ref="A24:F24"/>
    <mergeCell ref="G24:BL24"/>
    <mergeCell ref="A41:B42"/>
    <mergeCell ref="A33:F33"/>
    <mergeCell ref="G33:BL33"/>
    <mergeCell ref="A25:F25"/>
    <mergeCell ref="BE21:BL21"/>
    <mergeCell ref="B20:L20"/>
    <mergeCell ref="N20:Y20"/>
    <mergeCell ref="AA20:AI20"/>
    <mergeCell ref="AK20:BC20"/>
    <mergeCell ref="AP42:AT42"/>
    <mergeCell ref="AA42:AE42"/>
    <mergeCell ref="AP43:AT43"/>
    <mergeCell ref="A45:B45"/>
    <mergeCell ref="A10:BL10"/>
    <mergeCell ref="A11:BL11"/>
    <mergeCell ref="A43:B43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23:BL23"/>
    <mergeCell ref="AX69:BB69"/>
    <mergeCell ref="AS69:AW69"/>
    <mergeCell ref="AI71:AM71"/>
    <mergeCell ref="AN71:AR71"/>
    <mergeCell ref="AS71:AW71"/>
    <mergeCell ref="AX71:BB71"/>
    <mergeCell ref="AO2:BL6"/>
    <mergeCell ref="A7:BL7"/>
    <mergeCell ref="A8:BL8"/>
    <mergeCell ref="A9:BL9"/>
    <mergeCell ref="AW58:BA58"/>
    <mergeCell ref="A56:BL56"/>
    <mergeCell ref="AW60:BA60"/>
    <mergeCell ref="BB60:BF60"/>
    <mergeCell ref="BB58:BF58"/>
    <mergeCell ref="AL58:AP58"/>
    <mergeCell ref="AF45:AJ45"/>
    <mergeCell ref="AZ45:BC45"/>
    <mergeCell ref="BD45:BH45"/>
    <mergeCell ref="BI45:BM45"/>
    <mergeCell ref="C41:Z42"/>
    <mergeCell ref="C43:Z43"/>
    <mergeCell ref="C45:Z45"/>
    <mergeCell ref="AU42:AY42"/>
    <mergeCell ref="BG60:BL60"/>
    <mergeCell ref="AU43:AY43"/>
    <mergeCell ref="AU45:AY45"/>
    <mergeCell ref="AW59:BA59"/>
    <mergeCell ref="BB59:BF59"/>
    <mergeCell ref="BG59:BL59"/>
    <mergeCell ref="BC71:BG71"/>
    <mergeCell ref="BG61:BL61"/>
    <mergeCell ref="AN67:BB67"/>
    <mergeCell ref="BC67:BQ67"/>
    <mergeCell ref="AN69:AR69"/>
    <mergeCell ref="BN47:BQ47"/>
    <mergeCell ref="BM71:BQ71"/>
    <mergeCell ref="BH71:BL71"/>
    <mergeCell ref="BC69:BG69"/>
    <mergeCell ref="BH69:BL69"/>
    <mergeCell ref="BM69:BQ69"/>
    <mergeCell ref="BM70:BQ70"/>
    <mergeCell ref="BH70:BL70"/>
    <mergeCell ref="BC70:BG70"/>
    <mergeCell ref="AX68:BB68"/>
    <mergeCell ref="AS68:AW68"/>
    <mergeCell ref="AN68:AR68"/>
    <mergeCell ref="BM68:BQ68"/>
    <mergeCell ref="V58:Z58"/>
    <mergeCell ref="AI70:AM70"/>
    <mergeCell ref="AL60:AP60"/>
    <mergeCell ref="AN70:AR70"/>
    <mergeCell ref="AQ60:AV60"/>
    <mergeCell ref="V59:Z59"/>
    <mergeCell ref="AS70:AW70"/>
    <mergeCell ref="AP44:AT44"/>
    <mergeCell ref="C44:Z44"/>
    <mergeCell ref="AW57:BL57"/>
    <mergeCell ref="AA44:AE44"/>
    <mergeCell ref="AK45:AO45"/>
    <mergeCell ref="AP45:AT45"/>
    <mergeCell ref="AG57:AV57"/>
    <mergeCell ref="Q57:AF57"/>
    <mergeCell ref="AQ58:AV58"/>
    <mergeCell ref="AG58:AK58"/>
    <mergeCell ref="AA58:AF58"/>
    <mergeCell ref="BI47:BM47"/>
    <mergeCell ref="AZ47:BC47"/>
    <mergeCell ref="BD47:BH47"/>
    <mergeCell ref="AQ63:AV63"/>
    <mergeCell ref="A60:P60"/>
    <mergeCell ref="Q60:U60"/>
    <mergeCell ref="AP120:BH120"/>
    <mergeCell ref="A119:V119"/>
    <mergeCell ref="W119:AM119"/>
    <mergeCell ref="AP119:BH119"/>
    <mergeCell ref="W120:AM120"/>
    <mergeCell ref="A71:B71"/>
    <mergeCell ref="A70:B70"/>
    <mergeCell ref="AK44:AO44"/>
    <mergeCell ref="AF44:AJ44"/>
    <mergeCell ref="A61:P61"/>
    <mergeCell ref="Q61:U61"/>
    <mergeCell ref="A55:BL55"/>
    <mergeCell ref="AQ61:AV61"/>
    <mergeCell ref="AG60:AK60"/>
    <mergeCell ref="AD71:AH71"/>
    <mergeCell ref="C71:I71"/>
    <mergeCell ref="J71:N71"/>
    <mergeCell ref="O71:X71"/>
    <mergeCell ref="Y71:AC71"/>
    <mergeCell ref="C70:I70"/>
    <mergeCell ref="J70:N70"/>
    <mergeCell ref="O70:X70"/>
    <mergeCell ref="Y70:AC70"/>
    <mergeCell ref="V61:Z61"/>
    <mergeCell ref="AP116:BH116"/>
    <mergeCell ref="W116:AM116"/>
    <mergeCell ref="A115:V115"/>
    <mergeCell ref="W115:AM115"/>
    <mergeCell ref="AP115:BH115"/>
    <mergeCell ref="BN45:BQ45"/>
    <mergeCell ref="C69:I69"/>
    <mergeCell ref="A59:P59"/>
    <mergeCell ref="A57:P58"/>
    <mergeCell ref="A69:B69"/>
    <mergeCell ref="AW61:BA61"/>
    <mergeCell ref="BB61:BF61"/>
    <mergeCell ref="A65:BQ65"/>
    <mergeCell ref="AL61:AP61"/>
    <mergeCell ref="AG61:AK61"/>
    <mergeCell ref="AA61:AF61"/>
    <mergeCell ref="AI68:AM68"/>
    <mergeCell ref="Y68:AC68"/>
    <mergeCell ref="AD70:AH70"/>
    <mergeCell ref="AI69:AM69"/>
    <mergeCell ref="Y67:AM67"/>
    <mergeCell ref="Y69:AC69"/>
    <mergeCell ref="AD69:AH69"/>
    <mergeCell ref="AA45:AE45"/>
    <mergeCell ref="G25:BL25"/>
    <mergeCell ref="A40:BQ40"/>
    <mergeCell ref="A39:BQ39"/>
    <mergeCell ref="AF42:AJ42"/>
    <mergeCell ref="A110:BL110"/>
    <mergeCell ref="A111:BL111"/>
    <mergeCell ref="A34:F34"/>
    <mergeCell ref="G34:BL34"/>
    <mergeCell ref="A67:B68"/>
    <mergeCell ref="C67:I68"/>
    <mergeCell ref="J67:N68"/>
    <mergeCell ref="O67:X68"/>
    <mergeCell ref="J69:N69"/>
    <mergeCell ref="O69:X69"/>
    <mergeCell ref="BI42:BM42"/>
    <mergeCell ref="AK42:AO42"/>
    <mergeCell ref="AA41:AO41"/>
    <mergeCell ref="AP41:BC41"/>
    <mergeCell ref="BD41:BQ41"/>
    <mergeCell ref="BD42:BH42"/>
    <mergeCell ref="AZ42:BC42"/>
    <mergeCell ref="AQ59:AV59"/>
    <mergeCell ref="AL59:AP59"/>
    <mergeCell ref="AG59:AK59"/>
    <mergeCell ref="AA43:AE43"/>
    <mergeCell ref="AF43:AJ43"/>
    <mergeCell ref="C46:BQ46"/>
    <mergeCell ref="A36:F36"/>
    <mergeCell ref="G36:BL36"/>
    <mergeCell ref="A37:F37"/>
    <mergeCell ref="G37:BL37"/>
    <mergeCell ref="A26:F26"/>
    <mergeCell ref="G26:BL26"/>
    <mergeCell ref="A35:F35"/>
    <mergeCell ref="G35:BL35"/>
    <mergeCell ref="BN42:BQ42"/>
    <mergeCell ref="A44:B44"/>
    <mergeCell ref="AZ44:BC44"/>
    <mergeCell ref="AK43:AO43"/>
    <mergeCell ref="A46:B46"/>
    <mergeCell ref="AZ43:BC43"/>
    <mergeCell ref="BD43:BH43"/>
    <mergeCell ref="BI43:BM43"/>
    <mergeCell ref="BN43:BQ43"/>
    <mergeCell ref="BN44:BQ44"/>
    <mergeCell ref="AU44:AY44"/>
    <mergeCell ref="BI44:BM44"/>
    <mergeCell ref="BD44:BH44"/>
    <mergeCell ref="A48:B48"/>
    <mergeCell ref="A47:B47"/>
    <mergeCell ref="C47:Z47"/>
    <mergeCell ref="AA47:AE47"/>
    <mergeCell ref="AF47:AJ47"/>
    <mergeCell ref="AK47:AO47"/>
    <mergeCell ref="AP47:AT47"/>
    <mergeCell ref="AU47:AY47"/>
    <mergeCell ref="A50:B50"/>
    <mergeCell ref="A49:B49"/>
    <mergeCell ref="C49:Z49"/>
    <mergeCell ref="AA49:AE49"/>
    <mergeCell ref="AF49:AJ49"/>
    <mergeCell ref="AK49:AO49"/>
    <mergeCell ref="AP49:AT49"/>
    <mergeCell ref="C48:BQ48"/>
    <mergeCell ref="C50:BQ50"/>
    <mergeCell ref="AU49:AY49"/>
    <mergeCell ref="AZ49:BC49"/>
    <mergeCell ref="BD49:BH49"/>
    <mergeCell ref="BI49:BM49"/>
    <mergeCell ref="BN49:BQ49"/>
    <mergeCell ref="A53:B53"/>
    <mergeCell ref="C53:Z53"/>
    <mergeCell ref="AA53:AE53"/>
    <mergeCell ref="AF53:AJ53"/>
    <mergeCell ref="AK53:AO53"/>
    <mergeCell ref="AP53:AT53"/>
    <mergeCell ref="AU51:AY51"/>
    <mergeCell ref="AZ51:BC51"/>
    <mergeCell ref="BD51:BH51"/>
    <mergeCell ref="A52:B52"/>
    <mergeCell ref="A51:B51"/>
    <mergeCell ref="C51:Z51"/>
    <mergeCell ref="AA51:AE51"/>
    <mergeCell ref="AF51:AJ51"/>
    <mergeCell ref="AK51:AO51"/>
    <mergeCell ref="AP51:AT51"/>
    <mergeCell ref="C52:BQ52"/>
    <mergeCell ref="AU53:AY53"/>
    <mergeCell ref="AZ53:BC53"/>
    <mergeCell ref="BD53:BH53"/>
    <mergeCell ref="BI53:BM53"/>
    <mergeCell ref="BN53:BQ53"/>
    <mergeCell ref="BI51:BM51"/>
    <mergeCell ref="BN51:BQ51"/>
    <mergeCell ref="V60:Z60"/>
    <mergeCell ref="AA60:AF60"/>
    <mergeCell ref="Q59:U59"/>
    <mergeCell ref="AA59:AF59"/>
    <mergeCell ref="Q58:U58"/>
    <mergeCell ref="BG58:BL58"/>
    <mergeCell ref="BM72:BQ72"/>
    <mergeCell ref="A73:B73"/>
    <mergeCell ref="AI72:AM72"/>
    <mergeCell ref="AN72:AR72"/>
    <mergeCell ref="AS72:AW72"/>
    <mergeCell ref="AX72:BB72"/>
    <mergeCell ref="BC72:BG72"/>
    <mergeCell ref="BH72:BL72"/>
    <mergeCell ref="A62:BL62"/>
    <mergeCell ref="A72:B72"/>
    <mergeCell ref="C72:I72"/>
    <mergeCell ref="J72:N72"/>
    <mergeCell ref="O72:X72"/>
    <mergeCell ref="Y72:AC72"/>
    <mergeCell ref="AD72:AH72"/>
    <mergeCell ref="AW63:BA63"/>
    <mergeCell ref="BB63:BF63"/>
    <mergeCell ref="BG63:BL63"/>
    <mergeCell ref="A63:P63"/>
    <mergeCell ref="Q63:U63"/>
    <mergeCell ref="V63:Z63"/>
    <mergeCell ref="AA63:AF63"/>
    <mergeCell ref="AG63:AK63"/>
    <mergeCell ref="AL63:AP63"/>
    <mergeCell ref="BM74:BQ74"/>
    <mergeCell ref="A75:B75"/>
    <mergeCell ref="AI74:AM74"/>
    <mergeCell ref="AN74:AR74"/>
    <mergeCell ref="AS74:AW74"/>
    <mergeCell ref="AX74:BB74"/>
    <mergeCell ref="BC74:BG74"/>
    <mergeCell ref="BH74:BL74"/>
    <mergeCell ref="A74:B74"/>
    <mergeCell ref="C74:I74"/>
    <mergeCell ref="J74:N74"/>
    <mergeCell ref="O74:X74"/>
    <mergeCell ref="Y74:AC74"/>
    <mergeCell ref="AD74:AH74"/>
    <mergeCell ref="AD68:AH68"/>
    <mergeCell ref="BH68:BL68"/>
    <mergeCell ref="BC68:BG68"/>
    <mergeCell ref="AX70:BB70"/>
    <mergeCell ref="BM76:BQ76"/>
    <mergeCell ref="A77:B77"/>
    <mergeCell ref="AI76:AM76"/>
    <mergeCell ref="AN76:AR76"/>
    <mergeCell ref="AS76:AW76"/>
    <mergeCell ref="AX76:BB76"/>
    <mergeCell ref="BC76:BG76"/>
    <mergeCell ref="BH76:BL76"/>
    <mergeCell ref="A76:B76"/>
    <mergeCell ref="C76:I76"/>
    <mergeCell ref="J76:N76"/>
    <mergeCell ref="O76:X76"/>
    <mergeCell ref="Y76:AC76"/>
    <mergeCell ref="AD76:AH76"/>
    <mergeCell ref="O80:X80"/>
    <mergeCell ref="Y80:AC80"/>
    <mergeCell ref="AD80:AH80"/>
    <mergeCell ref="BM78:BQ78"/>
    <mergeCell ref="A79:B79"/>
    <mergeCell ref="AI78:AM78"/>
    <mergeCell ref="AN78:AR78"/>
    <mergeCell ref="AS78:AW78"/>
    <mergeCell ref="AX78:BB78"/>
    <mergeCell ref="BC78:BG78"/>
    <mergeCell ref="BH78:BL78"/>
    <mergeCell ref="A78:B78"/>
    <mergeCell ref="C78:I78"/>
    <mergeCell ref="J78:N78"/>
    <mergeCell ref="O78:X78"/>
    <mergeCell ref="Y78:AC78"/>
    <mergeCell ref="AD78:AH78"/>
    <mergeCell ref="AX81:BB81"/>
    <mergeCell ref="BC81:BG81"/>
    <mergeCell ref="BH81:BL81"/>
    <mergeCell ref="BM81:BQ81"/>
    <mergeCell ref="A82:B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80:B80"/>
    <mergeCell ref="C80:I80"/>
    <mergeCell ref="J80:N80"/>
    <mergeCell ref="AX83:BB83"/>
    <mergeCell ref="BC83:BG83"/>
    <mergeCell ref="BH83:BL83"/>
    <mergeCell ref="BM83:BQ83"/>
    <mergeCell ref="A84:B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C86:BQ86"/>
    <mergeCell ref="AX85:BB85"/>
    <mergeCell ref="BC85:BG85"/>
    <mergeCell ref="BH85:BL85"/>
    <mergeCell ref="BM85:BQ85"/>
    <mergeCell ref="A86:B86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9:AM89"/>
    <mergeCell ref="AN89:AR89"/>
    <mergeCell ref="AS89:AW89"/>
    <mergeCell ref="C88:BQ88"/>
    <mergeCell ref="AX87:BB87"/>
    <mergeCell ref="BC87:BG87"/>
    <mergeCell ref="BH87:BL87"/>
    <mergeCell ref="BM87:BQ87"/>
    <mergeCell ref="A88:B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BM90:BQ90"/>
    <mergeCell ref="A91:B91"/>
    <mergeCell ref="AI90:AM90"/>
    <mergeCell ref="AN90:AR90"/>
    <mergeCell ref="AS90:AW90"/>
    <mergeCell ref="AX90:BB90"/>
    <mergeCell ref="BC90:BG90"/>
    <mergeCell ref="BH90:BL90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A89:B89"/>
    <mergeCell ref="C89:I89"/>
    <mergeCell ref="J89:N89"/>
    <mergeCell ref="O89:X89"/>
    <mergeCell ref="Y89:AC89"/>
    <mergeCell ref="AD89:AH89"/>
    <mergeCell ref="A93:B93"/>
    <mergeCell ref="AI92:AM92"/>
    <mergeCell ref="AN92:AR92"/>
    <mergeCell ref="AS92:AW92"/>
    <mergeCell ref="AX92:BB92"/>
    <mergeCell ref="BC92:BG92"/>
    <mergeCell ref="BH92:BL92"/>
    <mergeCell ref="A92:B92"/>
    <mergeCell ref="C92:I92"/>
    <mergeCell ref="J92:N92"/>
    <mergeCell ref="O92:X92"/>
    <mergeCell ref="Y92:AC92"/>
    <mergeCell ref="AD92:AH92"/>
    <mergeCell ref="A95:B95"/>
    <mergeCell ref="AI94:AM94"/>
    <mergeCell ref="AN94:AR94"/>
    <mergeCell ref="AS94:AW94"/>
    <mergeCell ref="AX94:BB94"/>
    <mergeCell ref="BC94:BG94"/>
    <mergeCell ref="BH94:BL94"/>
    <mergeCell ref="A94:B94"/>
    <mergeCell ref="C94:I94"/>
    <mergeCell ref="J94:N94"/>
    <mergeCell ref="O94:X94"/>
    <mergeCell ref="Y94:AC94"/>
    <mergeCell ref="AD94:AH94"/>
    <mergeCell ref="A97:B97"/>
    <mergeCell ref="AI96:AM96"/>
    <mergeCell ref="AN96:AR96"/>
    <mergeCell ref="AS96:AW96"/>
    <mergeCell ref="AX96:BB96"/>
    <mergeCell ref="BC96:BG96"/>
    <mergeCell ref="BH96:BL96"/>
    <mergeCell ref="A96:B96"/>
    <mergeCell ref="C96:I96"/>
    <mergeCell ref="J96:N96"/>
    <mergeCell ref="O96:X96"/>
    <mergeCell ref="Y96:AC96"/>
    <mergeCell ref="AD96:AH96"/>
    <mergeCell ref="A100:B100"/>
    <mergeCell ref="BM98:BQ98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S99:AW99"/>
    <mergeCell ref="AI98:AM98"/>
    <mergeCell ref="AN98:AR98"/>
    <mergeCell ref="AS98:AW98"/>
    <mergeCell ref="AX98:BB98"/>
    <mergeCell ref="BC98:BG98"/>
    <mergeCell ref="BH98:BL98"/>
    <mergeCell ref="A98:B98"/>
    <mergeCell ref="C98:I98"/>
    <mergeCell ref="J98:N98"/>
    <mergeCell ref="O98:X98"/>
    <mergeCell ref="Y98:AC98"/>
    <mergeCell ref="AD98:AH98"/>
    <mergeCell ref="A102:B102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104:B104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C104:BQ104"/>
    <mergeCell ref="AX103:BB103"/>
    <mergeCell ref="BC103:BG103"/>
    <mergeCell ref="BH103:BL103"/>
    <mergeCell ref="BM103:BQ103"/>
    <mergeCell ref="AS103:AW103"/>
    <mergeCell ref="A108:B108"/>
    <mergeCell ref="A107:B107"/>
    <mergeCell ref="C106:BQ106"/>
    <mergeCell ref="AX105:BB105"/>
    <mergeCell ref="BC105:BG105"/>
    <mergeCell ref="BH105:BL105"/>
    <mergeCell ref="BM105:BQ105"/>
    <mergeCell ref="A106:B106"/>
    <mergeCell ref="A105:B105"/>
    <mergeCell ref="C105:I105"/>
    <mergeCell ref="J105:N105"/>
    <mergeCell ref="O105:X105"/>
    <mergeCell ref="Y105:AC105"/>
    <mergeCell ref="AD105:AH105"/>
    <mergeCell ref="AI105:AM105"/>
    <mergeCell ref="AN105:AR105"/>
    <mergeCell ref="AS105:AW105"/>
    <mergeCell ref="C107:BQ107"/>
    <mergeCell ref="C108:BQ108"/>
    <mergeCell ref="C91:BQ91"/>
    <mergeCell ref="C93:BQ93"/>
    <mergeCell ref="C95:BQ95"/>
    <mergeCell ref="C97:BQ97"/>
    <mergeCell ref="C100:BQ100"/>
    <mergeCell ref="C102:BQ102"/>
    <mergeCell ref="C73:BQ73"/>
    <mergeCell ref="C75:BQ75"/>
    <mergeCell ref="C77:BQ77"/>
    <mergeCell ref="C79:BQ79"/>
    <mergeCell ref="C82:BQ82"/>
    <mergeCell ref="C84:BQ84"/>
    <mergeCell ref="AX101:BB101"/>
    <mergeCell ref="BC101:BG101"/>
    <mergeCell ref="BH101:BL101"/>
    <mergeCell ref="BM101:BQ101"/>
    <mergeCell ref="AS101:AW101"/>
    <mergeCell ref="AX99:BB99"/>
    <mergeCell ref="BC99:BG99"/>
    <mergeCell ref="BH99:BL99"/>
    <mergeCell ref="BM99:BQ99"/>
    <mergeCell ref="BM96:BQ96"/>
    <mergeCell ref="BM94:BQ94"/>
    <mergeCell ref="BM92:BQ92"/>
  </mergeCells>
  <phoneticPr fontId="0" type="noConversion"/>
  <conditionalFormatting sqref="C71">
    <cfRule type="cellIs" dxfId="75" priority="77" stopIfTrue="1" operator="equal">
      <formula>$C70</formula>
    </cfRule>
  </conditionalFormatting>
  <conditionalFormatting sqref="A71:B71">
    <cfRule type="cellIs" dxfId="74" priority="78" stopIfTrue="1" operator="equal">
      <formula>0</formula>
    </cfRule>
  </conditionalFormatting>
  <conditionalFormatting sqref="C72">
    <cfRule type="cellIs" dxfId="73" priority="75" stopIfTrue="1" operator="equal">
      <formula>$C71</formula>
    </cfRule>
  </conditionalFormatting>
  <conditionalFormatting sqref="A72:B72">
    <cfRule type="cellIs" dxfId="72" priority="76" stopIfTrue="1" operator="equal">
      <formula>0</formula>
    </cfRule>
  </conditionalFormatting>
  <conditionalFormatting sqref="C73">
    <cfRule type="cellIs" dxfId="71" priority="73" stopIfTrue="1" operator="equal">
      <formula>$C72</formula>
    </cfRule>
  </conditionalFormatting>
  <conditionalFormatting sqref="A73:B73">
    <cfRule type="cellIs" dxfId="70" priority="74" stopIfTrue="1" operator="equal">
      <formula>0</formula>
    </cfRule>
  </conditionalFormatting>
  <conditionalFormatting sqref="C74">
    <cfRule type="cellIs" dxfId="69" priority="71" stopIfTrue="1" operator="equal">
      <formula>$C73</formula>
    </cfRule>
  </conditionalFormatting>
  <conditionalFormatting sqref="A74:B74">
    <cfRule type="cellIs" dxfId="68" priority="72" stopIfTrue="1" operator="equal">
      <formula>0</formula>
    </cfRule>
  </conditionalFormatting>
  <conditionalFormatting sqref="C75">
    <cfRule type="cellIs" dxfId="67" priority="69" stopIfTrue="1" operator="equal">
      <formula>$C74</formula>
    </cfRule>
  </conditionalFormatting>
  <conditionalFormatting sqref="A75:B75">
    <cfRule type="cellIs" dxfId="66" priority="70" stopIfTrue="1" operator="equal">
      <formula>0</formula>
    </cfRule>
  </conditionalFormatting>
  <conditionalFormatting sqref="C76">
    <cfRule type="cellIs" dxfId="65" priority="67" stopIfTrue="1" operator="equal">
      <formula>$C75</formula>
    </cfRule>
  </conditionalFormatting>
  <conditionalFormatting sqref="A76:B76">
    <cfRule type="cellIs" dxfId="64" priority="68" stopIfTrue="1" operator="equal">
      <formula>0</formula>
    </cfRule>
  </conditionalFormatting>
  <conditionalFormatting sqref="C77">
    <cfRule type="cellIs" dxfId="63" priority="65" stopIfTrue="1" operator="equal">
      <formula>$C76</formula>
    </cfRule>
  </conditionalFormatting>
  <conditionalFormatting sqref="A77:B77">
    <cfRule type="cellIs" dxfId="62" priority="66" stopIfTrue="1" operator="equal">
      <formula>0</formula>
    </cfRule>
  </conditionalFormatting>
  <conditionalFormatting sqref="C78">
    <cfRule type="cellIs" dxfId="61" priority="63" stopIfTrue="1" operator="equal">
      <formula>$C77</formula>
    </cfRule>
  </conditionalFormatting>
  <conditionalFormatting sqref="A78:B78">
    <cfRule type="cellIs" dxfId="60" priority="64" stopIfTrue="1" operator="equal">
      <formula>0</formula>
    </cfRule>
  </conditionalFormatting>
  <conditionalFormatting sqref="C79">
    <cfRule type="cellIs" dxfId="59" priority="61" stopIfTrue="1" operator="equal">
      <formula>$C78</formula>
    </cfRule>
  </conditionalFormatting>
  <conditionalFormatting sqref="A79:B79">
    <cfRule type="cellIs" dxfId="58" priority="62" stopIfTrue="1" operator="equal">
      <formula>0</formula>
    </cfRule>
  </conditionalFormatting>
  <conditionalFormatting sqref="C80">
    <cfRule type="cellIs" dxfId="57" priority="59" stopIfTrue="1" operator="equal">
      <formula>$C79</formula>
    </cfRule>
  </conditionalFormatting>
  <conditionalFormatting sqref="A80:B80">
    <cfRule type="cellIs" dxfId="56" priority="60" stopIfTrue="1" operator="equal">
      <formula>0</formula>
    </cfRule>
  </conditionalFormatting>
  <conditionalFormatting sqref="C81">
    <cfRule type="cellIs" dxfId="55" priority="57" stopIfTrue="1" operator="equal">
      <formula>$C80</formula>
    </cfRule>
  </conditionalFormatting>
  <conditionalFormatting sqref="A81:B81">
    <cfRule type="cellIs" dxfId="54" priority="58" stopIfTrue="1" operator="equal">
      <formula>0</formula>
    </cfRule>
  </conditionalFormatting>
  <conditionalFormatting sqref="C82">
    <cfRule type="cellIs" dxfId="53" priority="55" stopIfTrue="1" operator="equal">
      <formula>$C81</formula>
    </cfRule>
  </conditionalFormatting>
  <conditionalFormatting sqref="A82:B82">
    <cfRule type="cellIs" dxfId="52" priority="56" stopIfTrue="1" operator="equal">
      <formula>0</formula>
    </cfRule>
  </conditionalFormatting>
  <conditionalFormatting sqref="C83">
    <cfRule type="cellIs" dxfId="51" priority="53" stopIfTrue="1" operator="equal">
      <formula>$C82</formula>
    </cfRule>
  </conditionalFormatting>
  <conditionalFormatting sqref="A83:B83">
    <cfRule type="cellIs" dxfId="50" priority="54" stopIfTrue="1" operator="equal">
      <formula>0</formula>
    </cfRule>
  </conditionalFormatting>
  <conditionalFormatting sqref="C84">
    <cfRule type="cellIs" dxfId="49" priority="51" stopIfTrue="1" operator="equal">
      <formula>$C83</formula>
    </cfRule>
  </conditionalFormatting>
  <conditionalFormatting sqref="A84:B84">
    <cfRule type="cellIs" dxfId="48" priority="52" stopIfTrue="1" operator="equal">
      <formula>0</formula>
    </cfRule>
  </conditionalFormatting>
  <conditionalFormatting sqref="C85">
    <cfRule type="cellIs" dxfId="47" priority="49" stopIfTrue="1" operator="equal">
      <formula>$C84</formula>
    </cfRule>
  </conditionalFormatting>
  <conditionalFormatting sqref="A85:B85">
    <cfRule type="cellIs" dxfId="46" priority="50" stopIfTrue="1" operator="equal">
      <formula>0</formula>
    </cfRule>
  </conditionalFormatting>
  <conditionalFormatting sqref="C86">
    <cfRule type="cellIs" dxfId="45" priority="47" stopIfTrue="1" operator="equal">
      <formula>$C85</formula>
    </cfRule>
  </conditionalFormatting>
  <conditionalFormatting sqref="A86:B86">
    <cfRule type="cellIs" dxfId="44" priority="48" stopIfTrue="1" operator="equal">
      <formula>0</formula>
    </cfRule>
  </conditionalFormatting>
  <conditionalFormatting sqref="C87">
    <cfRule type="cellIs" dxfId="43" priority="45" stopIfTrue="1" operator="equal">
      <formula>$C86</formula>
    </cfRule>
  </conditionalFormatting>
  <conditionalFormatting sqref="A87:B87">
    <cfRule type="cellIs" dxfId="42" priority="46" stopIfTrue="1" operator="equal">
      <formula>0</formula>
    </cfRule>
  </conditionalFormatting>
  <conditionalFormatting sqref="C88">
    <cfRule type="cellIs" dxfId="41" priority="43" stopIfTrue="1" operator="equal">
      <formula>$C87</formula>
    </cfRule>
  </conditionalFormatting>
  <conditionalFormatting sqref="A88:B88">
    <cfRule type="cellIs" dxfId="40" priority="44" stopIfTrue="1" operator="equal">
      <formula>0</formula>
    </cfRule>
  </conditionalFormatting>
  <conditionalFormatting sqref="C89">
    <cfRule type="cellIs" dxfId="39" priority="41" stopIfTrue="1" operator="equal">
      <formula>$C88</formula>
    </cfRule>
  </conditionalFormatting>
  <conditionalFormatting sqref="A89:B89">
    <cfRule type="cellIs" dxfId="38" priority="42" stopIfTrue="1" operator="equal">
      <formula>0</formula>
    </cfRule>
  </conditionalFormatting>
  <conditionalFormatting sqref="C90">
    <cfRule type="cellIs" dxfId="37" priority="39" stopIfTrue="1" operator="equal">
      <formula>$C89</formula>
    </cfRule>
  </conditionalFormatting>
  <conditionalFormatting sqref="A90:B90">
    <cfRule type="cellIs" dxfId="36" priority="40" stopIfTrue="1" operator="equal">
      <formula>0</formula>
    </cfRule>
  </conditionalFormatting>
  <conditionalFormatting sqref="C91">
    <cfRule type="cellIs" dxfId="35" priority="37" stopIfTrue="1" operator="equal">
      <formula>$C90</formula>
    </cfRule>
  </conditionalFormatting>
  <conditionalFormatting sqref="A91:B91">
    <cfRule type="cellIs" dxfId="34" priority="38" stopIfTrue="1" operator="equal">
      <formula>0</formula>
    </cfRule>
  </conditionalFormatting>
  <conditionalFormatting sqref="C92">
    <cfRule type="cellIs" dxfId="33" priority="35" stopIfTrue="1" operator="equal">
      <formula>$C91</formula>
    </cfRule>
  </conditionalFormatting>
  <conditionalFormatting sqref="A92:B92">
    <cfRule type="cellIs" dxfId="32" priority="36" stopIfTrue="1" operator="equal">
      <formula>0</formula>
    </cfRule>
  </conditionalFormatting>
  <conditionalFormatting sqref="C93">
    <cfRule type="cellIs" dxfId="31" priority="33" stopIfTrue="1" operator="equal">
      <formula>$C92</formula>
    </cfRule>
  </conditionalFormatting>
  <conditionalFormatting sqref="A93:B93">
    <cfRule type="cellIs" dxfId="30" priority="34" stopIfTrue="1" operator="equal">
      <formula>0</formula>
    </cfRule>
  </conditionalFormatting>
  <conditionalFormatting sqref="C94">
    <cfRule type="cellIs" dxfId="29" priority="31" stopIfTrue="1" operator="equal">
      <formula>$C93</formula>
    </cfRule>
  </conditionalFormatting>
  <conditionalFormatting sqref="A94:B94">
    <cfRule type="cellIs" dxfId="28" priority="32" stopIfTrue="1" operator="equal">
      <formula>0</formula>
    </cfRule>
  </conditionalFormatting>
  <conditionalFormatting sqref="C95">
    <cfRule type="cellIs" dxfId="27" priority="29" stopIfTrue="1" operator="equal">
      <formula>$C94</formula>
    </cfRule>
  </conditionalFormatting>
  <conditionalFormatting sqref="A95:B95">
    <cfRule type="cellIs" dxfId="26" priority="30" stopIfTrue="1" operator="equal">
      <formula>0</formula>
    </cfRule>
  </conditionalFormatting>
  <conditionalFormatting sqref="C96">
    <cfRule type="cellIs" dxfId="25" priority="27" stopIfTrue="1" operator="equal">
      <formula>$C95</formula>
    </cfRule>
  </conditionalFormatting>
  <conditionalFormatting sqref="A96:B96">
    <cfRule type="cellIs" dxfId="24" priority="28" stopIfTrue="1" operator="equal">
      <formula>0</formula>
    </cfRule>
  </conditionalFormatting>
  <conditionalFormatting sqref="C97">
    <cfRule type="cellIs" dxfId="23" priority="25" stopIfTrue="1" operator="equal">
      <formula>$C96</formula>
    </cfRule>
  </conditionalFormatting>
  <conditionalFormatting sqref="A97:B97">
    <cfRule type="cellIs" dxfId="22" priority="26" stopIfTrue="1" operator="equal">
      <formula>0</formula>
    </cfRule>
  </conditionalFormatting>
  <conditionalFormatting sqref="C98">
    <cfRule type="cellIs" dxfId="21" priority="23" stopIfTrue="1" operator="equal">
      <formula>$C97</formula>
    </cfRule>
  </conditionalFormatting>
  <conditionalFormatting sqref="A98:B98">
    <cfRule type="cellIs" dxfId="20" priority="24" stopIfTrue="1" operator="equal">
      <formula>0</formula>
    </cfRule>
  </conditionalFormatting>
  <conditionalFormatting sqref="C99">
    <cfRule type="cellIs" dxfId="19" priority="21" stopIfTrue="1" operator="equal">
      <formula>$C98</formula>
    </cfRule>
  </conditionalFormatting>
  <conditionalFormatting sqref="A99:B99">
    <cfRule type="cellIs" dxfId="18" priority="22" stopIfTrue="1" operator="equal">
      <formula>0</formula>
    </cfRule>
  </conditionalFormatting>
  <conditionalFormatting sqref="C100">
    <cfRule type="cellIs" dxfId="17" priority="19" stopIfTrue="1" operator="equal">
      <formula>$C99</formula>
    </cfRule>
  </conditionalFormatting>
  <conditionalFormatting sqref="A100:B100">
    <cfRule type="cellIs" dxfId="16" priority="20" stopIfTrue="1" operator="equal">
      <formula>0</formula>
    </cfRule>
  </conditionalFormatting>
  <conditionalFormatting sqref="C101">
    <cfRule type="cellIs" dxfId="15" priority="17" stopIfTrue="1" operator="equal">
      <formula>$C100</formula>
    </cfRule>
  </conditionalFormatting>
  <conditionalFormatting sqref="A101:B101">
    <cfRule type="cellIs" dxfId="14" priority="18" stopIfTrue="1" operator="equal">
      <formula>0</formula>
    </cfRule>
  </conditionalFormatting>
  <conditionalFormatting sqref="C102">
    <cfRule type="cellIs" dxfId="13" priority="15" stopIfTrue="1" operator="equal">
      <formula>$C101</formula>
    </cfRule>
  </conditionalFormatting>
  <conditionalFormatting sqref="A102:B102">
    <cfRule type="cellIs" dxfId="12" priority="16" stopIfTrue="1" operator="equal">
      <formula>0</formula>
    </cfRule>
  </conditionalFormatting>
  <conditionalFormatting sqref="C103">
    <cfRule type="cellIs" dxfId="11" priority="13" stopIfTrue="1" operator="equal">
      <formula>$C102</formula>
    </cfRule>
  </conditionalFormatting>
  <conditionalFormatting sqref="A103:B103">
    <cfRule type="cellIs" dxfId="10" priority="14" stopIfTrue="1" operator="equal">
      <formula>0</formula>
    </cfRule>
  </conditionalFormatting>
  <conditionalFormatting sqref="C104">
    <cfRule type="cellIs" dxfId="9" priority="11" stopIfTrue="1" operator="equal">
      <formula>$C103</formula>
    </cfRule>
  </conditionalFormatting>
  <conditionalFormatting sqref="A104:B104">
    <cfRule type="cellIs" dxfId="8" priority="12" stopIfTrue="1" operator="equal">
      <formula>0</formula>
    </cfRule>
  </conditionalFormatting>
  <conditionalFormatting sqref="C105">
    <cfRule type="cellIs" dxfId="7" priority="9" stopIfTrue="1" operator="equal">
      <formula>$C104</formula>
    </cfRule>
  </conditionalFormatting>
  <conditionalFormatting sqref="A105:B105">
    <cfRule type="cellIs" dxfId="6" priority="10" stopIfTrue="1" operator="equal">
      <formula>0</formula>
    </cfRule>
  </conditionalFormatting>
  <conditionalFormatting sqref="C106">
    <cfRule type="cellIs" dxfId="5" priority="7" stopIfTrue="1" operator="equal">
      <formula>$C105</formula>
    </cfRule>
  </conditionalFormatting>
  <conditionalFormatting sqref="A106:B106">
    <cfRule type="cellIs" dxfId="4" priority="8" stopIfTrue="1" operator="equal">
      <formula>0</formula>
    </cfRule>
  </conditionalFormatting>
  <conditionalFormatting sqref="C107">
    <cfRule type="cellIs" dxfId="3" priority="5" stopIfTrue="1" operator="equal">
      <formula>$C106</formula>
    </cfRule>
  </conditionalFormatting>
  <conditionalFormatting sqref="A107:B107">
    <cfRule type="cellIs" dxfId="2" priority="6" stopIfTrue="1" operator="equal">
      <formula>0</formula>
    </cfRule>
  </conditionalFormatting>
  <conditionalFormatting sqref="C108">
    <cfRule type="cellIs" dxfId="1" priority="3" stopIfTrue="1" operator="equal">
      <formula>$C107</formula>
    </cfRule>
  </conditionalFormatting>
  <conditionalFormatting sqref="A108:B10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КПК1517691</vt:lpstr>
      <vt:lpstr>КПК1517691!Область_печати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Лидия Соколенко</cp:lastModifiedBy>
  <cp:lastPrinted>2022-01-13T08:04:18Z</cp:lastPrinted>
  <dcterms:created xsi:type="dcterms:W3CDTF">2016-08-10T10:53:25Z</dcterms:created>
  <dcterms:modified xsi:type="dcterms:W3CDTF">2022-02-01T11:49:09Z</dcterms:modified>
</cp:coreProperties>
</file>